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Почта - Дутченко О.А\Закл. на изм. в бюджет февраль 2022 года\Приложения\"/>
    </mc:Choice>
  </mc:AlternateContent>
  <bookViews>
    <workbookView xWindow="-120" yWindow="840" windowWidth="29040" windowHeight="14880"/>
  </bookViews>
  <sheets>
    <sheet name="Документ" sheetId="2" r:id="rId1"/>
  </sheets>
  <definedNames>
    <definedName name="_xlnm._FilterDatabase" localSheetId="0" hidden="1">Документ!$A$11:$S$136</definedName>
    <definedName name="_xlnm.Print_Titles" localSheetId="0">Документ!$8:$11</definedName>
    <definedName name="_xlnm.Print_Area" localSheetId="0">Документ!$A$1:$S$136</definedName>
  </definedNames>
  <calcPr calcId="162913"/>
</workbook>
</file>

<file path=xl/calcChain.xml><?xml version="1.0" encoding="utf-8"?>
<calcChain xmlns="http://schemas.openxmlformats.org/spreadsheetml/2006/main">
  <c r="B40" i="2" l="1"/>
  <c r="Q134" i="2" l="1"/>
  <c r="Q98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31" i="2"/>
  <c r="R32" i="2"/>
  <c r="R33" i="2"/>
  <c r="R34" i="2"/>
  <c r="R35" i="2"/>
  <c r="R36" i="2"/>
  <c r="R37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Q14" i="2" l="1"/>
  <c r="Q15" i="2"/>
  <c r="Q16" i="2"/>
  <c r="Q18" i="2"/>
  <c r="Q20" i="2"/>
  <c r="Q21" i="2"/>
  <c r="Q23" i="2"/>
  <c r="Q25" i="2"/>
  <c r="Q26" i="2"/>
  <c r="Q27" i="2"/>
  <c r="Q28" i="2"/>
  <c r="Q29" i="2"/>
  <c r="Q30" i="2"/>
  <c r="Q33" i="2"/>
  <c r="Q35" i="2"/>
  <c r="Q36" i="2"/>
  <c r="Q38" i="2"/>
  <c r="Q39" i="2"/>
  <c r="Q41" i="2"/>
  <c r="Q43" i="2"/>
  <c r="Q45" i="2"/>
  <c r="Q48" i="2"/>
  <c r="Q49" i="2"/>
  <c r="Q50" i="2"/>
  <c r="Q51" i="2"/>
  <c r="Q52" i="2"/>
  <c r="Q53" i="2"/>
  <c r="Q54" i="2"/>
  <c r="Q55" i="2"/>
  <c r="Q56" i="2"/>
  <c r="Q57" i="2"/>
  <c r="Q59" i="2"/>
  <c r="Q60" i="2"/>
  <c r="Q61" i="2"/>
  <c r="Q63" i="2"/>
  <c r="Q64" i="2"/>
  <c r="Q65" i="2"/>
  <c r="Q66" i="2"/>
  <c r="Q68" i="2"/>
  <c r="Q71" i="2"/>
  <c r="Q73" i="2"/>
  <c r="Q75" i="2"/>
  <c r="Q77" i="2"/>
  <c r="Q80" i="2"/>
  <c r="Q81" i="2"/>
  <c r="Q83" i="2"/>
  <c r="Q85" i="2"/>
  <c r="Q86" i="2"/>
  <c r="Q88" i="2"/>
  <c r="Q90" i="2"/>
  <c r="Q91" i="2"/>
  <c r="Q92" i="2"/>
  <c r="Q95" i="2"/>
  <c r="Q96" i="2"/>
  <c r="Q97" i="2"/>
  <c r="Q99" i="2"/>
  <c r="Q100" i="2"/>
  <c r="Q102" i="2"/>
  <c r="Q105" i="2"/>
  <c r="Q106" i="2"/>
  <c r="Q107" i="2"/>
  <c r="Q108" i="2"/>
  <c r="Q109" i="2"/>
  <c r="Q111" i="2"/>
  <c r="Q112" i="2"/>
  <c r="Q114" i="2"/>
  <c r="Q117" i="2"/>
  <c r="Q119" i="2"/>
  <c r="Q121" i="2"/>
  <c r="Q122" i="2"/>
  <c r="Q125" i="2"/>
  <c r="Q126" i="2"/>
  <c r="Q129" i="2"/>
  <c r="Q130" i="2"/>
  <c r="Q132" i="2"/>
  <c r="Q135" i="2"/>
  <c r="P29" i="2"/>
  <c r="O29" i="2"/>
  <c r="N29" i="2"/>
  <c r="L29" i="2"/>
  <c r="K29" i="2"/>
  <c r="J29" i="2"/>
  <c r="I29" i="2"/>
  <c r="H29" i="2"/>
  <c r="G29" i="2"/>
  <c r="F29" i="2"/>
  <c r="E29" i="2"/>
  <c r="D29" i="2"/>
  <c r="C94" i="2"/>
  <c r="C98" i="2"/>
  <c r="C24" i="2"/>
  <c r="C12" i="2" s="1"/>
  <c r="C13" i="2"/>
  <c r="C42" i="2"/>
  <c r="C22" i="2"/>
  <c r="C32" i="2"/>
  <c r="C19" i="2"/>
  <c r="C40" i="2"/>
  <c r="C34" i="2"/>
  <c r="C37" i="2"/>
  <c r="C44" i="2"/>
  <c r="C101" i="2"/>
  <c r="C113" i="2"/>
  <c r="C110" i="2"/>
  <c r="C104" i="2"/>
  <c r="C67" i="2"/>
  <c r="C62" i="2"/>
  <c r="C58" i="2"/>
  <c r="C47" i="2"/>
  <c r="C17" i="2"/>
  <c r="B17" i="2"/>
  <c r="C87" i="2"/>
  <c r="C82" i="2"/>
  <c r="C79" i="2"/>
  <c r="C76" i="2"/>
  <c r="C70" i="2"/>
  <c r="C72" i="2"/>
  <c r="C74" i="2"/>
  <c r="C118" i="2"/>
  <c r="C116" i="2"/>
  <c r="C131" i="2"/>
  <c r="C128" i="2"/>
  <c r="C127" i="2" s="1"/>
  <c r="C134" i="2"/>
  <c r="C84" i="2"/>
  <c r="C89" i="2"/>
  <c r="C120" i="2"/>
  <c r="C124" i="2"/>
  <c r="Q17" i="2" l="1"/>
  <c r="C133" i="2"/>
  <c r="C69" i="2"/>
  <c r="C78" i="2"/>
  <c r="C123" i="2"/>
  <c r="C115" i="2"/>
  <c r="C103" i="2"/>
  <c r="C93" i="2"/>
  <c r="C31" i="2"/>
  <c r="C46" i="2"/>
  <c r="N132" i="2"/>
  <c r="J132" i="2"/>
  <c r="G132" i="2"/>
  <c r="D132" i="2"/>
  <c r="P131" i="2"/>
  <c r="O131" i="2"/>
  <c r="L131" i="2"/>
  <c r="K131" i="2"/>
  <c r="I131" i="2"/>
  <c r="H131" i="2"/>
  <c r="F131" i="2"/>
  <c r="E131" i="2"/>
  <c r="B131" i="2"/>
  <c r="Q131" i="2" s="1"/>
  <c r="P128" i="2"/>
  <c r="O128" i="2"/>
  <c r="L128" i="2"/>
  <c r="K128" i="2"/>
  <c r="I128" i="2"/>
  <c r="H128" i="2"/>
  <c r="F128" i="2"/>
  <c r="E128" i="2"/>
  <c r="B128" i="2"/>
  <c r="Q128" i="2" s="1"/>
  <c r="G130" i="2"/>
  <c r="J130" i="2"/>
  <c r="N130" i="2"/>
  <c r="D130" i="2"/>
  <c r="N107" i="2"/>
  <c r="N108" i="2"/>
  <c r="J107" i="2"/>
  <c r="J108" i="2"/>
  <c r="G107" i="2"/>
  <c r="G108" i="2"/>
  <c r="D108" i="2"/>
  <c r="D107" i="2"/>
  <c r="N102" i="2"/>
  <c r="J102" i="2"/>
  <c r="G102" i="2"/>
  <c r="D102" i="2"/>
  <c r="P101" i="2"/>
  <c r="O101" i="2"/>
  <c r="L101" i="2"/>
  <c r="K101" i="2"/>
  <c r="I101" i="2"/>
  <c r="H101" i="2"/>
  <c r="F101" i="2"/>
  <c r="E101" i="2"/>
  <c r="B101" i="2"/>
  <c r="Q101" i="2" s="1"/>
  <c r="E98" i="2"/>
  <c r="D100" i="2"/>
  <c r="G100" i="2"/>
  <c r="J100" i="2"/>
  <c r="N100" i="2"/>
  <c r="P98" i="2"/>
  <c r="O98" i="2"/>
  <c r="L98" i="2"/>
  <c r="K98" i="2"/>
  <c r="I98" i="2"/>
  <c r="H98" i="2"/>
  <c r="F98" i="2"/>
  <c r="B98" i="2"/>
  <c r="P74" i="2"/>
  <c r="O74" i="2"/>
  <c r="L74" i="2"/>
  <c r="K74" i="2"/>
  <c r="I74" i="2"/>
  <c r="H74" i="2"/>
  <c r="B74" i="2"/>
  <c r="Q74" i="2" s="1"/>
  <c r="F74" i="2"/>
  <c r="E74" i="2"/>
  <c r="E72" i="2"/>
  <c r="G65" i="2"/>
  <c r="J65" i="2"/>
  <c r="N65" i="2"/>
  <c r="D65" i="2"/>
  <c r="H62" i="2"/>
  <c r="E62" i="2"/>
  <c r="B62" i="2"/>
  <c r="Q62" i="2" s="1"/>
  <c r="P58" i="2"/>
  <c r="O58" i="2"/>
  <c r="L58" i="2"/>
  <c r="K58" i="2"/>
  <c r="I58" i="2"/>
  <c r="H58" i="2"/>
  <c r="F58" i="2"/>
  <c r="E58" i="2"/>
  <c r="J60" i="2"/>
  <c r="N60" i="2"/>
  <c r="J61" i="2"/>
  <c r="N61" i="2"/>
  <c r="G60" i="2"/>
  <c r="G61" i="2"/>
  <c r="D60" i="2"/>
  <c r="D61" i="2"/>
  <c r="S61" i="2" s="1"/>
  <c r="B58" i="2"/>
  <c r="Q58" i="2" s="1"/>
  <c r="H127" i="2" l="1"/>
  <c r="O127" i="2"/>
  <c r="C136" i="2"/>
  <c r="M130" i="2"/>
  <c r="M132" i="2"/>
  <c r="E127" i="2"/>
  <c r="K127" i="2"/>
  <c r="S132" i="2"/>
  <c r="J101" i="2"/>
  <c r="I127" i="2"/>
  <c r="P127" i="2"/>
  <c r="G101" i="2"/>
  <c r="F127" i="2"/>
  <c r="L127" i="2"/>
  <c r="J131" i="2"/>
  <c r="M131" i="2" s="1"/>
  <c r="S102" i="2"/>
  <c r="G98" i="2"/>
  <c r="N98" i="2"/>
  <c r="D101" i="2"/>
  <c r="M101" i="2" s="1"/>
  <c r="G131" i="2"/>
  <c r="B127" i="2"/>
  <c r="Q127" i="2" s="1"/>
  <c r="N131" i="2"/>
  <c r="N101" i="2"/>
  <c r="S101" i="2" s="1"/>
  <c r="M102" i="2"/>
  <c r="D131" i="2"/>
  <c r="S107" i="2"/>
  <c r="M108" i="2"/>
  <c r="M107" i="2"/>
  <c r="S108" i="2"/>
  <c r="S130" i="2"/>
  <c r="M100" i="2"/>
  <c r="J98" i="2"/>
  <c r="S100" i="2"/>
  <c r="N58" i="2"/>
  <c r="M65" i="2"/>
  <c r="J58" i="2"/>
  <c r="G58" i="2"/>
  <c r="S60" i="2"/>
  <c r="S65" i="2"/>
  <c r="M60" i="2"/>
  <c r="M61" i="2"/>
  <c r="N45" i="2"/>
  <c r="J45" i="2"/>
  <c r="G45" i="2"/>
  <c r="D45" i="2"/>
  <c r="P44" i="2"/>
  <c r="O44" i="2"/>
  <c r="L44" i="2"/>
  <c r="K44" i="2"/>
  <c r="I44" i="2"/>
  <c r="H44" i="2"/>
  <c r="F44" i="2"/>
  <c r="E44" i="2"/>
  <c r="B44" i="2"/>
  <c r="Q44" i="2" s="1"/>
  <c r="N43" i="2"/>
  <c r="J43" i="2"/>
  <c r="G43" i="2"/>
  <c r="D43" i="2"/>
  <c r="P42" i="2"/>
  <c r="O42" i="2"/>
  <c r="L42" i="2"/>
  <c r="K42" i="2"/>
  <c r="I42" i="2"/>
  <c r="H42" i="2"/>
  <c r="F42" i="2"/>
  <c r="E42" i="2"/>
  <c r="B42" i="2"/>
  <c r="Q42" i="2" s="1"/>
  <c r="F19" i="2"/>
  <c r="O19" i="2"/>
  <c r="I17" i="2"/>
  <c r="F17" i="2"/>
  <c r="E17" i="2"/>
  <c r="Q136" i="2" l="1"/>
  <c r="R136" i="2"/>
  <c r="S131" i="2"/>
  <c r="S43" i="2"/>
  <c r="G44" i="2"/>
  <c r="G42" i="2"/>
  <c r="M43" i="2"/>
  <c r="D42" i="2"/>
  <c r="D44" i="2"/>
  <c r="S45" i="2"/>
  <c r="N44" i="2"/>
  <c r="J44" i="2"/>
  <c r="M45" i="2"/>
  <c r="N42" i="2"/>
  <c r="J42" i="2"/>
  <c r="S42" i="2" l="1"/>
  <c r="M42" i="2"/>
  <c r="S44" i="2"/>
  <c r="M44" i="2"/>
  <c r="K34" i="2"/>
  <c r="L34" i="2"/>
  <c r="B13" i="2" l="1"/>
  <c r="Q13" i="2" s="1"/>
  <c r="E13" i="2"/>
  <c r="F13" i="2"/>
  <c r="H13" i="2"/>
  <c r="I13" i="2"/>
  <c r="K13" i="2"/>
  <c r="L13" i="2"/>
  <c r="O13" i="2"/>
  <c r="P13" i="2"/>
  <c r="D14" i="2"/>
  <c r="G14" i="2"/>
  <c r="J14" i="2"/>
  <c r="N14" i="2"/>
  <c r="D15" i="2"/>
  <c r="G15" i="2"/>
  <c r="J15" i="2"/>
  <c r="N15" i="2"/>
  <c r="D16" i="2"/>
  <c r="G16" i="2"/>
  <c r="J16" i="2"/>
  <c r="N16" i="2"/>
  <c r="H17" i="2"/>
  <c r="G17" i="2" s="1"/>
  <c r="K17" i="2"/>
  <c r="L17" i="2"/>
  <c r="O17" i="2"/>
  <c r="P17" i="2"/>
  <c r="D18" i="2"/>
  <c r="G18" i="2"/>
  <c r="J18" i="2"/>
  <c r="N18" i="2"/>
  <c r="B19" i="2"/>
  <c r="Q19" i="2" s="1"/>
  <c r="E19" i="2"/>
  <c r="H19" i="2"/>
  <c r="I19" i="2"/>
  <c r="K19" i="2"/>
  <c r="L19" i="2"/>
  <c r="P19" i="2"/>
  <c r="D20" i="2"/>
  <c r="G20" i="2"/>
  <c r="J20" i="2"/>
  <c r="N20" i="2"/>
  <c r="D21" i="2"/>
  <c r="G21" i="2"/>
  <c r="J21" i="2"/>
  <c r="N21" i="2"/>
  <c r="B22" i="2"/>
  <c r="Q22" i="2" s="1"/>
  <c r="E22" i="2"/>
  <c r="F22" i="2"/>
  <c r="H22" i="2"/>
  <c r="I22" i="2"/>
  <c r="K22" i="2"/>
  <c r="L22" i="2"/>
  <c r="O22" i="2"/>
  <c r="P22" i="2"/>
  <c r="D23" i="2"/>
  <c r="G23" i="2"/>
  <c r="J23" i="2"/>
  <c r="N23" i="2"/>
  <c r="B24" i="2"/>
  <c r="E24" i="2"/>
  <c r="F24" i="2"/>
  <c r="H24" i="2"/>
  <c r="I24" i="2"/>
  <c r="K24" i="2"/>
  <c r="L24" i="2"/>
  <c r="O24" i="2"/>
  <c r="P24" i="2"/>
  <c r="D25" i="2"/>
  <c r="G25" i="2"/>
  <c r="J25" i="2"/>
  <c r="N25" i="2"/>
  <c r="D26" i="2"/>
  <c r="G26" i="2"/>
  <c r="J26" i="2"/>
  <c r="N26" i="2"/>
  <c r="D27" i="2"/>
  <c r="G27" i="2"/>
  <c r="J27" i="2"/>
  <c r="N27" i="2"/>
  <c r="D28" i="2"/>
  <c r="G28" i="2"/>
  <c r="J28" i="2"/>
  <c r="N28" i="2"/>
  <c r="B32" i="2"/>
  <c r="Q32" i="2" s="1"/>
  <c r="E32" i="2"/>
  <c r="F32" i="2"/>
  <c r="H32" i="2"/>
  <c r="I32" i="2"/>
  <c r="K32" i="2"/>
  <c r="L32" i="2"/>
  <c r="O32" i="2"/>
  <c r="P32" i="2"/>
  <c r="D33" i="2"/>
  <c r="G33" i="2"/>
  <c r="J33" i="2"/>
  <c r="N33" i="2"/>
  <c r="B34" i="2"/>
  <c r="Q34" i="2" s="1"/>
  <c r="E34" i="2"/>
  <c r="F34" i="2"/>
  <c r="H34" i="2"/>
  <c r="I34" i="2"/>
  <c r="J34" i="2"/>
  <c r="O34" i="2"/>
  <c r="P34" i="2"/>
  <c r="D35" i="2"/>
  <c r="G35" i="2"/>
  <c r="J35" i="2"/>
  <c r="N35" i="2"/>
  <c r="D36" i="2"/>
  <c r="G36" i="2"/>
  <c r="J36" i="2"/>
  <c r="N36" i="2"/>
  <c r="B37" i="2"/>
  <c r="Q37" i="2" s="1"/>
  <c r="E37" i="2"/>
  <c r="F37" i="2"/>
  <c r="H37" i="2"/>
  <c r="I37" i="2"/>
  <c r="K37" i="2"/>
  <c r="L37" i="2"/>
  <c r="O37" i="2"/>
  <c r="P37" i="2"/>
  <c r="D38" i="2"/>
  <c r="G38" i="2"/>
  <c r="J38" i="2"/>
  <c r="N38" i="2"/>
  <c r="D39" i="2"/>
  <c r="G39" i="2"/>
  <c r="J39" i="2"/>
  <c r="N39" i="2"/>
  <c r="Q40" i="2"/>
  <c r="E40" i="2"/>
  <c r="F40" i="2"/>
  <c r="H40" i="2"/>
  <c r="I40" i="2"/>
  <c r="K40" i="2"/>
  <c r="L40" i="2"/>
  <c r="O40" i="2"/>
  <c r="P40" i="2"/>
  <c r="D41" i="2"/>
  <c r="G41" i="2"/>
  <c r="J41" i="2"/>
  <c r="N41" i="2"/>
  <c r="B47" i="2"/>
  <c r="Q47" i="2" s="1"/>
  <c r="E47" i="2"/>
  <c r="F47" i="2"/>
  <c r="H47" i="2"/>
  <c r="I47" i="2"/>
  <c r="K47" i="2"/>
  <c r="L47" i="2"/>
  <c r="O47" i="2"/>
  <c r="P47" i="2"/>
  <c r="D48" i="2"/>
  <c r="G48" i="2"/>
  <c r="J48" i="2"/>
  <c r="N48" i="2"/>
  <c r="D49" i="2"/>
  <c r="G49" i="2"/>
  <c r="J49" i="2"/>
  <c r="N49" i="2"/>
  <c r="D50" i="2"/>
  <c r="G50" i="2"/>
  <c r="J50" i="2"/>
  <c r="N50" i="2"/>
  <c r="D51" i="2"/>
  <c r="G51" i="2"/>
  <c r="J51" i="2"/>
  <c r="N51" i="2"/>
  <c r="D52" i="2"/>
  <c r="G52" i="2"/>
  <c r="J52" i="2"/>
  <c r="N52" i="2"/>
  <c r="D53" i="2"/>
  <c r="G53" i="2"/>
  <c r="J53" i="2"/>
  <c r="N53" i="2"/>
  <c r="D54" i="2"/>
  <c r="G54" i="2"/>
  <c r="J54" i="2"/>
  <c r="N54" i="2"/>
  <c r="D55" i="2"/>
  <c r="G55" i="2"/>
  <c r="J55" i="2"/>
  <c r="N55" i="2"/>
  <c r="D56" i="2"/>
  <c r="G56" i="2"/>
  <c r="J56" i="2"/>
  <c r="N56" i="2"/>
  <c r="D57" i="2"/>
  <c r="G57" i="2"/>
  <c r="J57" i="2"/>
  <c r="N57" i="2"/>
  <c r="D59" i="2"/>
  <c r="G59" i="2"/>
  <c r="J59" i="2"/>
  <c r="N59" i="2"/>
  <c r="F62" i="2"/>
  <c r="I62" i="2"/>
  <c r="K62" i="2"/>
  <c r="L62" i="2"/>
  <c r="O62" i="2"/>
  <c r="P62" i="2"/>
  <c r="D63" i="2"/>
  <c r="G63" i="2"/>
  <c r="J63" i="2"/>
  <c r="N63" i="2"/>
  <c r="D64" i="2"/>
  <c r="G64" i="2"/>
  <c r="J64" i="2"/>
  <c r="N64" i="2"/>
  <c r="D66" i="2"/>
  <c r="G66" i="2"/>
  <c r="J66" i="2"/>
  <c r="N66" i="2"/>
  <c r="B67" i="2"/>
  <c r="Q67" i="2" s="1"/>
  <c r="E67" i="2"/>
  <c r="F67" i="2"/>
  <c r="H67" i="2"/>
  <c r="I67" i="2"/>
  <c r="K67" i="2"/>
  <c r="L67" i="2"/>
  <c r="O67" i="2"/>
  <c r="P67" i="2"/>
  <c r="D68" i="2"/>
  <c r="G68" i="2"/>
  <c r="J68" i="2"/>
  <c r="N68" i="2"/>
  <c r="B70" i="2"/>
  <c r="Q70" i="2" s="1"/>
  <c r="E70" i="2"/>
  <c r="F70" i="2"/>
  <c r="H70" i="2"/>
  <c r="I70" i="2"/>
  <c r="K70" i="2"/>
  <c r="L70" i="2"/>
  <c r="O70" i="2"/>
  <c r="P70" i="2"/>
  <c r="D71" i="2"/>
  <c r="G71" i="2"/>
  <c r="J71" i="2"/>
  <c r="N71" i="2"/>
  <c r="B72" i="2"/>
  <c r="Q72" i="2" s="1"/>
  <c r="F72" i="2"/>
  <c r="H72" i="2"/>
  <c r="I72" i="2"/>
  <c r="K72" i="2"/>
  <c r="L72" i="2"/>
  <c r="O72" i="2"/>
  <c r="P72" i="2"/>
  <c r="D73" i="2"/>
  <c r="G73" i="2"/>
  <c r="J73" i="2"/>
  <c r="N73" i="2"/>
  <c r="D75" i="2"/>
  <c r="G75" i="2"/>
  <c r="J75" i="2"/>
  <c r="N75" i="2"/>
  <c r="B76" i="2"/>
  <c r="Q76" i="2" s="1"/>
  <c r="E76" i="2"/>
  <c r="F76" i="2"/>
  <c r="H76" i="2"/>
  <c r="I76" i="2"/>
  <c r="K76" i="2"/>
  <c r="L76" i="2"/>
  <c r="O76" i="2"/>
  <c r="P76" i="2"/>
  <c r="D77" i="2"/>
  <c r="G77" i="2"/>
  <c r="J77" i="2"/>
  <c r="N77" i="2"/>
  <c r="B79" i="2"/>
  <c r="Q79" i="2" s="1"/>
  <c r="E79" i="2"/>
  <c r="F79" i="2"/>
  <c r="H79" i="2"/>
  <c r="I79" i="2"/>
  <c r="K79" i="2"/>
  <c r="L79" i="2"/>
  <c r="O79" i="2"/>
  <c r="P79" i="2"/>
  <c r="D80" i="2"/>
  <c r="G80" i="2"/>
  <c r="J80" i="2"/>
  <c r="N80" i="2"/>
  <c r="D81" i="2"/>
  <c r="G81" i="2"/>
  <c r="J81" i="2"/>
  <c r="N81" i="2"/>
  <c r="B82" i="2"/>
  <c r="Q82" i="2" s="1"/>
  <c r="E82" i="2"/>
  <c r="F82" i="2"/>
  <c r="H82" i="2"/>
  <c r="I82" i="2"/>
  <c r="K82" i="2"/>
  <c r="L82" i="2"/>
  <c r="O82" i="2"/>
  <c r="P82" i="2"/>
  <c r="D83" i="2"/>
  <c r="G83" i="2"/>
  <c r="J83" i="2"/>
  <c r="N83" i="2"/>
  <c r="B84" i="2"/>
  <c r="Q84" i="2" s="1"/>
  <c r="E84" i="2"/>
  <c r="F84" i="2"/>
  <c r="H84" i="2"/>
  <c r="I84" i="2"/>
  <c r="K84" i="2"/>
  <c r="L84" i="2"/>
  <c r="O84" i="2"/>
  <c r="P84" i="2"/>
  <c r="D85" i="2"/>
  <c r="G85" i="2"/>
  <c r="J85" i="2"/>
  <c r="N85" i="2"/>
  <c r="D86" i="2"/>
  <c r="G86" i="2"/>
  <c r="J86" i="2"/>
  <c r="N86" i="2"/>
  <c r="B87" i="2"/>
  <c r="Q87" i="2" s="1"/>
  <c r="E87" i="2"/>
  <c r="F87" i="2"/>
  <c r="H87" i="2"/>
  <c r="I87" i="2"/>
  <c r="K87" i="2"/>
  <c r="L87" i="2"/>
  <c r="O87" i="2"/>
  <c r="P87" i="2"/>
  <c r="D88" i="2"/>
  <c r="G88" i="2"/>
  <c r="J88" i="2"/>
  <c r="N88" i="2"/>
  <c r="B89" i="2"/>
  <c r="Q89" i="2" s="1"/>
  <c r="E89" i="2"/>
  <c r="F89" i="2"/>
  <c r="H89" i="2"/>
  <c r="I89" i="2"/>
  <c r="K89" i="2"/>
  <c r="L89" i="2"/>
  <c r="O89" i="2"/>
  <c r="P89" i="2"/>
  <c r="D90" i="2"/>
  <c r="G90" i="2"/>
  <c r="J90" i="2"/>
  <c r="N90" i="2"/>
  <c r="D91" i="2"/>
  <c r="G91" i="2"/>
  <c r="J91" i="2"/>
  <c r="N91" i="2"/>
  <c r="D92" i="2"/>
  <c r="G92" i="2"/>
  <c r="J92" i="2"/>
  <c r="N92" i="2"/>
  <c r="B94" i="2"/>
  <c r="E94" i="2"/>
  <c r="E93" i="2" s="1"/>
  <c r="F94" i="2"/>
  <c r="F93" i="2" s="1"/>
  <c r="H94" i="2"/>
  <c r="H93" i="2" s="1"/>
  <c r="I94" i="2"/>
  <c r="I93" i="2" s="1"/>
  <c r="K94" i="2"/>
  <c r="K93" i="2" s="1"/>
  <c r="L94" i="2"/>
  <c r="L93" i="2" s="1"/>
  <c r="O94" i="2"/>
  <c r="O93" i="2" s="1"/>
  <c r="P94" i="2"/>
  <c r="P93" i="2" s="1"/>
  <c r="D95" i="2"/>
  <c r="G95" i="2"/>
  <c r="J95" i="2"/>
  <c r="N95" i="2"/>
  <c r="D96" i="2"/>
  <c r="G96" i="2"/>
  <c r="J96" i="2"/>
  <c r="N96" i="2"/>
  <c r="D97" i="2"/>
  <c r="G97" i="2"/>
  <c r="J97" i="2"/>
  <c r="N97" i="2"/>
  <c r="D99" i="2"/>
  <c r="G99" i="2"/>
  <c r="J99" i="2"/>
  <c r="N99" i="2"/>
  <c r="B104" i="2"/>
  <c r="Q104" i="2" s="1"/>
  <c r="E104" i="2"/>
  <c r="F104" i="2"/>
  <c r="H104" i="2"/>
  <c r="I104" i="2"/>
  <c r="K104" i="2"/>
  <c r="L104" i="2"/>
  <c r="O104" i="2"/>
  <c r="P104" i="2"/>
  <c r="D105" i="2"/>
  <c r="G105" i="2"/>
  <c r="J105" i="2"/>
  <c r="N105" i="2"/>
  <c r="D106" i="2"/>
  <c r="G106" i="2"/>
  <c r="J106" i="2"/>
  <c r="N106" i="2"/>
  <c r="D109" i="2"/>
  <c r="G109" i="2"/>
  <c r="J109" i="2"/>
  <c r="N109" i="2"/>
  <c r="B110" i="2"/>
  <c r="Q110" i="2" s="1"/>
  <c r="E110" i="2"/>
  <c r="F110" i="2"/>
  <c r="H110" i="2"/>
  <c r="I110" i="2"/>
  <c r="K110" i="2"/>
  <c r="L110" i="2"/>
  <c r="O110" i="2"/>
  <c r="P110" i="2"/>
  <c r="D111" i="2"/>
  <c r="G111" i="2"/>
  <c r="J111" i="2"/>
  <c r="N111" i="2"/>
  <c r="D112" i="2"/>
  <c r="G112" i="2"/>
  <c r="J112" i="2"/>
  <c r="N112" i="2"/>
  <c r="B113" i="2"/>
  <c r="Q113" i="2" s="1"/>
  <c r="E113" i="2"/>
  <c r="F113" i="2"/>
  <c r="H113" i="2"/>
  <c r="I113" i="2"/>
  <c r="K113" i="2"/>
  <c r="L113" i="2"/>
  <c r="O113" i="2"/>
  <c r="P113" i="2"/>
  <c r="D114" i="2"/>
  <c r="G114" i="2"/>
  <c r="J114" i="2"/>
  <c r="N114" i="2"/>
  <c r="B116" i="2"/>
  <c r="Q116" i="2" s="1"/>
  <c r="E116" i="2"/>
  <c r="F116" i="2"/>
  <c r="H116" i="2"/>
  <c r="I116" i="2"/>
  <c r="K116" i="2"/>
  <c r="L116" i="2"/>
  <c r="O116" i="2"/>
  <c r="P116" i="2"/>
  <c r="D117" i="2"/>
  <c r="G117" i="2"/>
  <c r="J117" i="2"/>
  <c r="N117" i="2"/>
  <c r="B118" i="2"/>
  <c r="Q118" i="2" s="1"/>
  <c r="E118" i="2"/>
  <c r="F118" i="2"/>
  <c r="H118" i="2"/>
  <c r="I118" i="2"/>
  <c r="K118" i="2"/>
  <c r="L118" i="2"/>
  <c r="O118" i="2"/>
  <c r="P118" i="2"/>
  <c r="D119" i="2"/>
  <c r="G119" i="2"/>
  <c r="J119" i="2"/>
  <c r="N119" i="2"/>
  <c r="B120" i="2"/>
  <c r="Q120" i="2" s="1"/>
  <c r="E120" i="2"/>
  <c r="F120" i="2"/>
  <c r="H120" i="2"/>
  <c r="I120" i="2"/>
  <c r="K120" i="2"/>
  <c r="L120" i="2"/>
  <c r="O120" i="2"/>
  <c r="P120" i="2"/>
  <c r="D121" i="2"/>
  <c r="G121" i="2"/>
  <c r="J121" i="2"/>
  <c r="N121" i="2"/>
  <c r="D122" i="2"/>
  <c r="G122" i="2"/>
  <c r="J122" i="2"/>
  <c r="N122" i="2"/>
  <c r="B124" i="2"/>
  <c r="E124" i="2"/>
  <c r="E123" i="2" s="1"/>
  <c r="F124" i="2"/>
  <c r="F123" i="2" s="1"/>
  <c r="H124" i="2"/>
  <c r="H123" i="2" s="1"/>
  <c r="I124" i="2"/>
  <c r="I123" i="2" s="1"/>
  <c r="K124" i="2"/>
  <c r="L124" i="2"/>
  <c r="L123" i="2" s="1"/>
  <c r="O124" i="2"/>
  <c r="P124" i="2"/>
  <c r="P123" i="2" s="1"/>
  <c r="D125" i="2"/>
  <c r="G125" i="2"/>
  <c r="J125" i="2"/>
  <c r="N125" i="2"/>
  <c r="D126" i="2"/>
  <c r="G126" i="2"/>
  <c r="J126" i="2"/>
  <c r="N126" i="2"/>
  <c r="D129" i="2"/>
  <c r="G129" i="2"/>
  <c r="J129" i="2"/>
  <c r="N129" i="2"/>
  <c r="B134" i="2"/>
  <c r="E134" i="2"/>
  <c r="E133" i="2" s="1"/>
  <c r="F134" i="2"/>
  <c r="F133" i="2" s="1"/>
  <c r="H134" i="2"/>
  <c r="I134" i="2"/>
  <c r="I133" i="2" s="1"/>
  <c r="K134" i="2"/>
  <c r="L134" i="2"/>
  <c r="L133" i="2" s="1"/>
  <c r="O134" i="2"/>
  <c r="O133" i="2" s="1"/>
  <c r="P134" i="2"/>
  <c r="P133" i="2" s="1"/>
  <c r="D135" i="2"/>
  <c r="G135" i="2"/>
  <c r="J135" i="2"/>
  <c r="N135" i="2"/>
  <c r="B133" i="2" l="1"/>
  <c r="Q133" i="2" s="1"/>
  <c r="I115" i="2"/>
  <c r="B93" i="2"/>
  <c r="Q93" i="2" s="1"/>
  <c r="Q94" i="2"/>
  <c r="B123" i="2"/>
  <c r="Q123" i="2" s="1"/>
  <c r="Q124" i="2"/>
  <c r="B12" i="2"/>
  <c r="R12" i="2" s="1"/>
  <c r="Q24" i="2"/>
  <c r="E31" i="2"/>
  <c r="B31" i="2"/>
  <c r="Q31" i="2" s="1"/>
  <c r="S16" i="2"/>
  <c r="M15" i="2"/>
  <c r="L31" i="2"/>
  <c r="F31" i="2"/>
  <c r="D22" i="2"/>
  <c r="B46" i="2"/>
  <c r="Q46" i="2" s="1"/>
  <c r="S85" i="2"/>
  <c r="P46" i="2"/>
  <c r="I46" i="2"/>
  <c r="I31" i="2"/>
  <c r="D13" i="2"/>
  <c r="O46" i="2"/>
  <c r="H46" i="2"/>
  <c r="G46" i="2" s="1"/>
  <c r="L46" i="2"/>
  <c r="F46" i="2"/>
  <c r="K46" i="2"/>
  <c r="E46" i="2"/>
  <c r="S14" i="2"/>
  <c r="M122" i="2"/>
  <c r="P31" i="2"/>
  <c r="G84" i="2"/>
  <c r="O31" i="2"/>
  <c r="S92" i="2"/>
  <c r="K31" i="2"/>
  <c r="H31" i="2"/>
  <c r="S21" i="2"/>
  <c r="S122" i="2"/>
  <c r="S99" i="2"/>
  <c r="M23" i="2"/>
  <c r="S125" i="2"/>
  <c r="N34" i="2"/>
  <c r="M39" i="2"/>
  <c r="N110" i="2"/>
  <c r="M85" i="2"/>
  <c r="M59" i="2"/>
  <c r="S38" i="2"/>
  <c r="S117" i="2"/>
  <c r="M99" i="2"/>
  <c r="M121" i="2"/>
  <c r="J118" i="2"/>
  <c r="M117" i="2"/>
  <c r="G113" i="2"/>
  <c r="S88" i="2"/>
  <c r="M86" i="2"/>
  <c r="M83" i="2"/>
  <c r="D74" i="2"/>
  <c r="G62" i="2"/>
  <c r="S59" i="2"/>
  <c r="D34" i="2"/>
  <c r="M34" i="2" s="1"/>
  <c r="S23" i="2"/>
  <c r="M18" i="2"/>
  <c r="S109" i="2"/>
  <c r="N94" i="2"/>
  <c r="S90" i="2"/>
  <c r="G76" i="2"/>
  <c r="M55" i="2"/>
  <c r="N47" i="2"/>
  <c r="S121" i="2"/>
  <c r="G128" i="2"/>
  <c r="G120" i="2"/>
  <c r="F78" i="2"/>
  <c r="J82" i="2"/>
  <c r="J62" i="2"/>
  <c r="G123" i="2"/>
  <c r="M119" i="2"/>
  <c r="S106" i="2"/>
  <c r="M91" i="2"/>
  <c r="M81" i="2"/>
  <c r="S80" i="2"/>
  <c r="D70" i="2"/>
  <c r="N62" i="2"/>
  <c r="D118" i="2"/>
  <c r="D110" i="2"/>
  <c r="G94" i="2"/>
  <c r="S86" i="2"/>
  <c r="S77" i="2"/>
  <c r="J67" i="2"/>
  <c r="S57" i="2"/>
  <c r="S56" i="2"/>
  <c r="S55" i="2"/>
  <c r="S54" i="2"/>
  <c r="S53" i="2"/>
  <c r="S52" i="2"/>
  <c r="S51" i="2"/>
  <c r="S50" i="2"/>
  <c r="S49" i="2"/>
  <c r="S48" i="2"/>
  <c r="J94" i="2"/>
  <c r="G70" i="2"/>
  <c r="D58" i="2"/>
  <c r="G34" i="2"/>
  <c r="S33" i="2"/>
  <c r="M26" i="2"/>
  <c r="J24" i="2"/>
  <c r="D24" i="2"/>
  <c r="S20" i="2"/>
  <c r="D17" i="2"/>
  <c r="J134" i="2"/>
  <c r="D67" i="2"/>
  <c r="M135" i="2"/>
  <c r="K133" i="2"/>
  <c r="J133" i="2" s="1"/>
  <c r="S129" i="2"/>
  <c r="S119" i="2"/>
  <c r="N118" i="2"/>
  <c r="B115" i="2"/>
  <c r="Q115" i="2" s="1"/>
  <c r="S114" i="2"/>
  <c r="J113" i="2"/>
  <c r="D113" i="2"/>
  <c r="J110" i="2"/>
  <c r="F103" i="2"/>
  <c r="S105" i="2"/>
  <c r="B103" i="2"/>
  <c r="Q103" i="2" s="1"/>
  <c r="M90" i="2"/>
  <c r="J89" i="2"/>
  <c r="D89" i="2"/>
  <c r="N87" i="2"/>
  <c r="G87" i="2"/>
  <c r="N84" i="2"/>
  <c r="M77" i="2"/>
  <c r="J76" i="2"/>
  <c r="N74" i="2"/>
  <c r="M73" i="2"/>
  <c r="D62" i="2"/>
  <c r="N40" i="2"/>
  <c r="M36" i="2"/>
  <c r="M35" i="2"/>
  <c r="S28" i="2"/>
  <c r="S26" i="2"/>
  <c r="G24" i="2"/>
  <c r="J22" i="2"/>
  <c r="N19" i="2"/>
  <c r="D133" i="2"/>
  <c r="G89" i="2"/>
  <c r="J87" i="2"/>
  <c r="S81" i="2"/>
  <c r="J74" i="2"/>
  <c r="G72" i="2"/>
  <c r="J40" i="2"/>
  <c r="N22" i="2"/>
  <c r="J19" i="2"/>
  <c r="S15" i="2"/>
  <c r="N134" i="2"/>
  <c r="G134" i="2"/>
  <c r="S135" i="2"/>
  <c r="M129" i="2"/>
  <c r="D128" i="2"/>
  <c r="N124" i="2"/>
  <c r="S126" i="2"/>
  <c r="M125" i="2"/>
  <c r="J124" i="2"/>
  <c r="M126" i="2"/>
  <c r="D123" i="2"/>
  <c r="N120" i="2"/>
  <c r="J120" i="2"/>
  <c r="D120" i="2"/>
  <c r="F115" i="2"/>
  <c r="G118" i="2"/>
  <c r="E115" i="2"/>
  <c r="N116" i="2"/>
  <c r="J116" i="2"/>
  <c r="N113" i="2"/>
  <c r="I103" i="2"/>
  <c r="M114" i="2"/>
  <c r="G110" i="2"/>
  <c r="S112" i="2"/>
  <c r="S111" i="2"/>
  <c r="M112" i="2"/>
  <c r="M111" i="2"/>
  <c r="E103" i="2"/>
  <c r="N104" i="2"/>
  <c r="M109" i="2"/>
  <c r="M105" i="2"/>
  <c r="J104" i="2"/>
  <c r="M106" i="2"/>
  <c r="D98" i="2"/>
  <c r="S98" i="2" s="1"/>
  <c r="S97" i="2"/>
  <c r="S96" i="2"/>
  <c r="S95" i="2"/>
  <c r="M97" i="2"/>
  <c r="M96" i="2"/>
  <c r="M95" i="2"/>
  <c r="N89" i="2"/>
  <c r="S91" i="2"/>
  <c r="M92" i="2"/>
  <c r="M88" i="2"/>
  <c r="P78" i="2"/>
  <c r="N82" i="2"/>
  <c r="J84" i="2"/>
  <c r="L78" i="2"/>
  <c r="G82" i="2"/>
  <c r="D84" i="2"/>
  <c r="S83" i="2"/>
  <c r="D82" i="2"/>
  <c r="M80" i="2"/>
  <c r="N76" i="2"/>
  <c r="D76" i="2"/>
  <c r="G74" i="2"/>
  <c r="I69" i="2"/>
  <c r="S75" i="2"/>
  <c r="M75" i="2"/>
  <c r="B69" i="2"/>
  <c r="Q69" i="2" s="1"/>
  <c r="N72" i="2"/>
  <c r="P69" i="2"/>
  <c r="J72" i="2"/>
  <c r="L69" i="2"/>
  <c r="D72" i="2"/>
  <c r="S73" i="2"/>
  <c r="S71" i="2"/>
  <c r="M71" i="2"/>
  <c r="N67" i="2"/>
  <c r="S68" i="2"/>
  <c r="M68" i="2"/>
  <c r="S66" i="2"/>
  <c r="S64" i="2"/>
  <c r="M66" i="2"/>
  <c r="M64" i="2"/>
  <c r="M63" i="2"/>
  <c r="S63" i="2"/>
  <c r="J47" i="2"/>
  <c r="M57" i="2"/>
  <c r="M56" i="2"/>
  <c r="M54" i="2"/>
  <c r="M53" i="2"/>
  <c r="M52" i="2"/>
  <c r="M51" i="2"/>
  <c r="M50" i="2"/>
  <c r="M49" i="2"/>
  <c r="M48" i="2"/>
  <c r="G40" i="2"/>
  <c r="S41" i="2"/>
  <c r="M41" i="2"/>
  <c r="N37" i="2"/>
  <c r="S39" i="2"/>
  <c r="M38" i="2"/>
  <c r="J37" i="2"/>
  <c r="G37" i="2"/>
  <c r="D37" i="2"/>
  <c r="S36" i="2"/>
  <c r="S35" i="2"/>
  <c r="N32" i="2"/>
  <c r="J32" i="2"/>
  <c r="M33" i="2"/>
  <c r="G32" i="2"/>
  <c r="N24" i="2"/>
  <c r="S27" i="2"/>
  <c r="S25" i="2"/>
  <c r="M28" i="2"/>
  <c r="M27" i="2"/>
  <c r="M25" i="2"/>
  <c r="P12" i="2"/>
  <c r="K12" i="2"/>
  <c r="G22" i="2"/>
  <c r="M20" i="2"/>
  <c r="M21" i="2"/>
  <c r="G19" i="2"/>
  <c r="D19" i="2"/>
  <c r="O12" i="2"/>
  <c r="I12" i="2"/>
  <c r="S18" i="2"/>
  <c r="F12" i="2"/>
  <c r="L12" i="2"/>
  <c r="M16" i="2"/>
  <c r="M14" i="2"/>
  <c r="N133" i="2"/>
  <c r="H115" i="2"/>
  <c r="H103" i="2"/>
  <c r="P115" i="2"/>
  <c r="L115" i="2"/>
  <c r="P103" i="2"/>
  <c r="L103" i="2"/>
  <c r="H133" i="2"/>
  <c r="G133" i="2" s="1"/>
  <c r="N128" i="2"/>
  <c r="J128" i="2"/>
  <c r="D127" i="2"/>
  <c r="D124" i="2"/>
  <c r="O123" i="2"/>
  <c r="N123" i="2" s="1"/>
  <c r="K123" i="2"/>
  <c r="J123" i="2" s="1"/>
  <c r="D116" i="2"/>
  <c r="O115" i="2"/>
  <c r="N115" i="2" s="1"/>
  <c r="K115" i="2"/>
  <c r="J115" i="2" s="1"/>
  <c r="D104" i="2"/>
  <c r="O103" i="2"/>
  <c r="K103" i="2"/>
  <c r="D134" i="2"/>
  <c r="G116" i="2"/>
  <c r="D94" i="2"/>
  <c r="D87" i="2"/>
  <c r="K78" i="2"/>
  <c r="D79" i="2"/>
  <c r="E78" i="2"/>
  <c r="H78" i="2"/>
  <c r="G124" i="2"/>
  <c r="G104" i="2"/>
  <c r="O78" i="2"/>
  <c r="I78" i="2"/>
  <c r="G79" i="2"/>
  <c r="B78" i="2"/>
  <c r="Q78" i="2" s="1"/>
  <c r="F69" i="2"/>
  <c r="N70" i="2"/>
  <c r="J70" i="2"/>
  <c r="E69" i="2"/>
  <c r="G67" i="2"/>
  <c r="D47" i="2"/>
  <c r="D40" i="2"/>
  <c r="N17" i="2"/>
  <c r="J17" i="2"/>
  <c r="G13" i="2"/>
  <c r="N79" i="2"/>
  <c r="J79" i="2"/>
  <c r="H69" i="2"/>
  <c r="G47" i="2"/>
  <c r="D32" i="2"/>
  <c r="N13" i="2"/>
  <c r="J13" i="2"/>
  <c r="E12" i="2"/>
  <c r="O69" i="2"/>
  <c r="K69" i="2"/>
  <c r="H12" i="2"/>
  <c r="S13" i="2" l="1"/>
  <c r="N12" i="2"/>
  <c r="G12" i="2"/>
  <c r="D12" i="2"/>
  <c r="J12" i="2"/>
  <c r="Q12" i="2"/>
  <c r="G31" i="2"/>
  <c r="J31" i="2"/>
  <c r="S22" i="2"/>
  <c r="G93" i="2"/>
  <c r="M22" i="2"/>
  <c r="M84" i="2"/>
  <c r="M118" i="2"/>
  <c r="N46" i="2"/>
  <c r="M13" i="2"/>
  <c r="J46" i="2"/>
  <c r="N31" i="2"/>
  <c r="S74" i="2"/>
  <c r="M40" i="2"/>
  <c r="S24" i="2"/>
  <c r="S70" i="2"/>
  <c r="M74" i="2"/>
  <c r="D31" i="2"/>
  <c r="S34" i="2"/>
  <c r="D93" i="2"/>
  <c r="M89" i="2"/>
  <c r="M67" i="2"/>
  <c r="D78" i="2"/>
  <c r="S128" i="2"/>
  <c r="S72" i="2"/>
  <c r="M76" i="2"/>
  <c r="D46" i="2"/>
  <c r="N103" i="2"/>
  <c r="S58" i="2"/>
  <c r="M133" i="2"/>
  <c r="M94" i="2"/>
  <c r="S37" i="2"/>
  <c r="M82" i="2"/>
  <c r="S84" i="2"/>
  <c r="M58" i="2"/>
  <c r="S110" i="2"/>
  <c r="S47" i="2"/>
  <c r="S133" i="2"/>
  <c r="N127" i="2"/>
  <c r="S127" i="2" s="1"/>
  <c r="M79" i="2"/>
  <c r="S87" i="2"/>
  <c r="G115" i="2"/>
  <c r="M110" i="2"/>
  <c r="M17" i="2"/>
  <c r="S17" i="2"/>
  <c r="S134" i="2"/>
  <c r="S123" i="2"/>
  <c r="M72" i="2"/>
  <c r="D103" i="2"/>
  <c r="M62" i="2"/>
  <c r="S113" i="2"/>
  <c r="S118" i="2"/>
  <c r="S40" i="2"/>
  <c r="M70" i="2"/>
  <c r="S62" i="2"/>
  <c r="S67" i="2"/>
  <c r="M113" i="2"/>
  <c r="M24" i="2"/>
  <c r="N69" i="2"/>
  <c r="S19" i="2"/>
  <c r="S76" i="2"/>
  <c r="D115" i="2"/>
  <c r="S115" i="2" s="1"/>
  <c r="M32" i="2"/>
  <c r="G127" i="2"/>
  <c r="M104" i="2"/>
  <c r="M128" i="2"/>
  <c r="S89" i="2"/>
  <c r="J127" i="2"/>
  <c r="M127" i="2" s="1"/>
  <c r="S124" i="2"/>
  <c r="M124" i="2"/>
  <c r="M123" i="2"/>
  <c r="S120" i="2"/>
  <c r="M120" i="2"/>
  <c r="M116" i="2"/>
  <c r="G103" i="2"/>
  <c r="S104" i="2"/>
  <c r="N93" i="2"/>
  <c r="J93" i="2"/>
  <c r="M98" i="2"/>
  <c r="G78" i="2"/>
  <c r="S82" i="2"/>
  <c r="N78" i="2"/>
  <c r="J78" i="2"/>
  <c r="G69" i="2"/>
  <c r="J69" i="2"/>
  <c r="M37" i="2"/>
  <c r="M19" i="2"/>
  <c r="D69" i="2"/>
  <c r="M47" i="2"/>
  <c r="S79" i="2"/>
  <c r="S32" i="2"/>
  <c r="S116" i="2"/>
  <c r="M134" i="2"/>
  <c r="M87" i="2"/>
  <c r="S94" i="2"/>
  <c r="J103" i="2"/>
  <c r="S78" i="2" l="1"/>
  <c r="M115" i="2"/>
  <c r="M78" i="2"/>
  <c r="M46" i="2"/>
  <c r="S46" i="2"/>
  <c r="S69" i="2"/>
  <c r="M93" i="2"/>
  <c r="S93" i="2"/>
  <c r="S103" i="2"/>
  <c r="M103" i="2"/>
  <c r="M69" i="2"/>
  <c r="S31" i="2"/>
  <c r="M31" i="2"/>
  <c r="S12" i="2"/>
  <c r="M12" i="2"/>
</calcChain>
</file>

<file path=xl/sharedStrings.xml><?xml version="1.0" encoding="utf-8"?>
<sst xmlns="http://schemas.openxmlformats.org/spreadsheetml/2006/main" count="180" uniqueCount="157">
  <si>
    <t>Наименование национального/регионального проекта</t>
  </si>
  <si>
    <t>1</t>
  </si>
  <si>
    <t>2</t>
  </si>
  <si>
    <t>5</t>
  </si>
  <si>
    <t>8</t>
  </si>
  <si>
    <t>11</t>
  </si>
  <si>
    <t>Национальный проект "Демография"</t>
  </si>
  <si>
    <t>Региональный проект "Финансовая поддержка семей при рождении детей (Забайкальский край)"</t>
  </si>
  <si>
    <t>Региональный проект "Разработка и реализация программы системной поддержки и повышения качества жизни граждан старшего поколения (Забайкальский край)"</t>
  </si>
  <si>
    <t>Региональный проект "Формирование системы мотивации граждан к здоровому образу жизни, включая здоровое питание и отказ от вредных привычек (Забайкальский край)"</t>
  </si>
  <si>
    <t>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 (Забайкальский край)"</t>
  </si>
  <si>
    <t>Национальный проект "Здравоохранение"</t>
  </si>
  <si>
    <t>Региональный проект "Развитие системы оказания первичной медико-санитарной помощи (Забайкальский край)"</t>
  </si>
  <si>
    <t>Региональный проект "Борьба с сердечно-сосудистыми заболеваниями (Забайкальский край)"</t>
  </si>
  <si>
    <t>Региональный проект "Борьба с онкологическими заболеваниями (Забайкальский край)"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</si>
  <si>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(Забайкальский край)"</t>
  </si>
  <si>
    <t>Национальный проект "Образование"</t>
  </si>
  <si>
    <t>Региональный проект "Современная школа"</t>
  </si>
  <si>
    <t>Региональный проект "Успех каждого ребенка"</t>
  </si>
  <si>
    <t>Региональный проект "Цифровая образовательная среда"</t>
  </si>
  <si>
    <t>Региональный проект "Молодые профессионалы (Повышение конкурентоспособности профессионального образования)"</t>
  </si>
  <si>
    <t>Национальный проект "Жилье и городская среда"</t>
  </si>
  <si>
    <t>Региональный проект "Жилье (Забайкальский край)"</t>
  </si>
  <si>
    <t>Региональный проект "Формирование комфортной городской среды"</t>
  </si>
  <si>
    <t>Региональный проект "Обеспечение устойчивого сокращения непригодного для проживания жилищного фонда (Забайкальский край)"</t>
  </si>
  <si>
    <t>Региональный проект "Чистая вода"</t>
  </si>
  <si>
    <t>Национальный проект "Экология"</t>
  </si>
  <si>
    <t>Региональный проект "Чистая страна (Забайкальский край)"</t>
  </si>
  <si>
    <t>Региональный проект "Чистый воздух (Забайкальский край)"</t>
  </si>
  <si>
    <t>Региональный проект "Сохранение озера Байкал (Забайкальский край)"</t>
  </si>
  <si>
    <t>Региональный проект "Сохранение лесов (Забайкальский край)"</t>
  </si>
  <si>
    <t>Национальный проект "Безопасные и качественные автомобильные дороги"</t>
  </si>
  <si>
    <t>Региональный проект "Общесистемные меры развития дорожного хозяйства"</t>
  </si>
  <si>
    <t>Национальный проект "Культура"</t>
  </si>
  <si>
    <t>Региональный проект "Обеспечение качественно нового уровня развития инфраструктуры культуры ("Культурная среда") (Забайкальский край)"</t>
  </si>
  <si>
    <t>Региональный проект "Создание условий для реализации творческого потенциала нации ("Творческие люди") (Забайкальский край)"</t>
  </si>
  <si>
    <t xml:space="preserve">Региональный проект "Цифровизация услуг и формирование информационного пространства в сфере культуры ("Цифровая культура") (Забайкальский край)" </t>
  </si>
  <si>
    <t>Национальный проект "Малое и среднее предпринимательство и поддержка индивидуальной предпринимательской инициативы"</t>
  </si>
  <si>
    <t>Региональный проект "Создание благоприятных условий для осуществления деятельности самозанятыми гражданами"</t>
  </si>
  <si>
    <t>Региональный проект "Создание условий для легкого старта и комфортного ведения бизнеса"</t>
  </si>
  <si>
    <t>Региональный проект "Акселерация субъектов малого и среднего предпринимательства"</t>
  </si>
  <si>
    <t>Национальный проект "Международная кооперация и экспорт"</t>
  </si>
  <si>
    <t>Региональный проект "Экспорт продукции АПК"</t>
  </si>
  <si>
    <t>Региональный проект "Информационная инфраструктура (Забайкальский край)"</t>
  </si>
  <si>
    <t>Региональный проект "Развитие региональных аэропортов и маршрутов (Забайкальский край)"</t>
  </si>
  <si>
    <t>Процент исполнения от финансирования (гр.10/гр4)</t>
  </si>
  <si>
    <t>Процент исполнения от кассового расхода (гр.14/гр4)</t>
  </si>
  <si>
    <t xml:space="preserve">всего </t>
  </si>
  <si>
    <t xml:space="preserve">в том числе </t>
  </si>
  <si>
    <t xml:space="preserve">федерального бюджета </t>
  </si>
  <si>
    <t xml:space="preserve">краевого бюджета </t>
  </si>
  <si>
    <t>тыс. рублей</t>
  </si>
  <si>
    <t>Бюджетные ассигнования 
по сводной бюджетной росписи</t>
  </si>
  <si>
    <t>Региональный проект "Содействие занятости (Забайкальский край)"</t>
  </si>
  <si>
    <t>Региональный проект "Региональная и местная дорожная сеть"</t>
  </si>
  <si>
    <t xml:space="preserve">Региональный проект "Комплексная система обращения с твердыми коммунальными отходами (Забайкальский край)" </t>
  </si>
  <si>
    <t>Комплексный план модернизации и расширения магистральной инфраструктуры</t>
  </si>
  <si>
    <t>Всего расходов на реализацию региональных
проектов</t>
  </si>
  <si>
    <t>4</t>
  </si>
  <si>
    <t>7</t>
  </si>
  <si>
    <t>10</t>
  </si>
  <si>
    <t>12=9/3</t>
  </si>
  <si>
    <t>14</t>
  </si>
  <si>
    <t>16=13/3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</si>
  <si>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</si>
  <si>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</si>
  <si>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Осуществление ежемесячной выплаты в связи с рождением (усыновлением) первого ребенка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</si>
  <si>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</si>
  <si>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</si>
  <si>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Создание системы долговременного ухода за гражданами пожилого возраста и инвалидами</t>
  </si>
  <si>
    <t>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</si>
  <si>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</si>
  <si>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Модернизация спортивной инфраструктуры</t>
  </si>
  <si>
    <t>Оснащение объектов спортивной инфраструктуры спортивно-технологическим оборудованием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</si>
  <si>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</si>
  <si>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Обеспечение закупки авиационных работ в целях оказания медицинской помощи</t>
  </si>
  <si>
    <t>Оснащение оборудованием региональных сосудистых центров и первичных сосудистых отделений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</si>
  <si>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</si>
  <si>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Больницы, клиники, госпитали, медико-санитарные части</t>
  </si>
  <si>
    <t>Переоснащение медицинских организаций, оказывающих медицинскую помощь больным с онкологическими заболеваниями</t>
  </si>
  <si>
    <t>Региональный проект "Развитие детского здравоохранения, включая создание современной инфраструктуры оказания медицинской помощи (Забайкальский край)"</t>
  </si>
  <si>
    <t>Новое строительство или реконструкция детских больниц (корпусов)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</si>
  <si>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</si>
  <si>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Региональный проект "Модернизация первичного звена здравоохранения Российской Федерации (Забайкальский край)"</t>
  </si>
  <si>
    <t>Реализация региональных программ модернизации первичного звена здравоохранения</t>
  </si>
  <si>
    <t>Реализация мероприятий по содействию созданию новых мест в общеобразовательных организациях, в целях выполнения показателей результативности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</si>
  <si>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</si>
  <si>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детских технопарков "Кванториум"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</si>
  <si>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</si>
  <si>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Создание новых мест в общеобразовательных организациях, расположенных в сельской местности и поселках городского типа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</si>
  <si>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</si>
  <si>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Создание новых мест в общеобразовательных организациях</t>
  </si>
  <si>
    <t>Реализация мероприятий по созданию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</si>
  <si>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</si>
  <si>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Государственная поддержка некоммерческих организаций по оказанию психолого-педагогической, методической и консультативной помощи гражданам, имеющим детей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</si>
  <si>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</si>
  <si>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Создание центров выявления и поддержки одаренных детей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</si>
  <si>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</si>
  <si>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Обеспечение реализации Стратегии цифровой трансформации отрасли "Образование"</t>
  </si>
  <si>
    <t>Обеспечение образовательных организаций материально-технической базой для внедрения цифровой образовательной среды</t>
  </si>
  <si>
    <t>Создание центров цифрового образования детей</t>
  </si>
  <si>
    <t>Осуществление расходов, связанных с созданием центров цифрового образования детей</t>
  </si>
  <si>
    <t>Cоздание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</si>
  <si>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Стимулирование программ развития жилищного строительства</t>
  </si>
  <si>
    <t>Реализация программ формирования современной городской среды</t>
  </si>
  <si>
    <t>Обеспечение устойчивого сокращения непригодного для проживания жилого фонда, за счет средств, поступивших от Фонда содействия реформированию жилищно-коммунального хозяйства</t>
  </si>
  <si>
    <t>Строительство и реконструкция (модернизация) объектов питьевого водоснабжения</t>
  </si>
  <si>
    <t>Разработка и реализация комплекса мер, направленных на обеспечение экологически безопасного размещения и обезвреживания отходов производства и потребления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</si>
  <si>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</si>
  <si>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Корректировка и разработка электронной модели Территориальной схемы обращения с отходами, в том числе с твердыми коммунальными отходами</t>
  </si>
  <si>
    <t>Снижение совокупного объема выбросов загрязняющих веществ в атмосферный воздух в г. Чите</t>
  </si>
  <si>
    <t>Модернизация и строительство очистных сооружений для очистки загрязненных сточных вод, поступающих в озеро Байкал и другие водные объекты Байкальской природной территории, укрепление берегов озера Байкал, совершенствование и развитие объектов инфраструктуры, необходимых для сохранения уникальной экосистемы озера Байкал</t>
  </si>
  <si>
    <t>Увеличение площади лесовосстановления</t>
  </si>
  <si>
    <t>Формирование запаса лесных семян для лесовосстановления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</si>
  <si>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</si>
  <si>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Развитие инфраструктуры дорожного хозяйства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</si>
  <si>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</si>
  <si>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</si>
  <si>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Строительство, модернизация, ремонт и содержание автомобильных дорог регионального или межмуниципального значения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</si>
  <si>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</si>
  <si>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Региональный проект "Безопасность дорожного движения"</t>
  </si>
  <si>
    <t>Создание модельных муниципальных библиотек</t>
  </si>
  <si>
    <t>Модернизация театров юного зрителя и театров кукол</t>
  </si>
  <si>
    <t>Развитие сети учреждений культурно-досугового типа</t>
  </si>
  <si>
    <t>Поддержка отрасли культуры</t>
  </si>
  <si>
    <t>Техническое оснащение муниципальных музеев</t>
  </si>
  <si>
    <t>Субсидии социально ориентированным некоммерческим организациям, не являющимся государственными (муниципальными) учреждениями, в целях возмещения затрат в связи с осуществлением в Забайкальском крае мероприятий в сфере культуры и искусства</t>
  </si>
  <si>
    <t>Создание виртуальных концертных залов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</si>
  <si>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</si>
  <si>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Создание системы поддержки фермеров и развитие сельской кооперации</t>
  </si>
  <si>
    <t>Государственная поддержка стимулирования увеличения производства масличных культур</t>
  </si>
  <si>
    <t>Реализация мероприятий в области мелиорации земель сельскохозяйственного назначения</t>
  </si>
  <si>
    <t xml:space="preserve">Национальный проект "Цифровая экономика Российской Федерации" 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</si>
  <si>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</si>
  <si>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Реализация мероприятий по созданию и организации работы единой службы оперативной помощи гражданам по номеру "122"</t>
  </si>
  <si>
    <t>Региональный проект "Информационная безопасность (Забайкальский край)"</t>
  </si>
  <si>
    <t>Обеспечение исполнительных органов государственной власти Забайкальского края и государственных учреждений средствами защиты информации</t>
  </si>
  <si>
    <t>Реализация подпрограммы "Гражданская авиация и аэронавигационное обслуживание" государственной программы Российской Федерации "Развитие транспортной системы"</t>
  </si>
  <si>
    <t xml:space="preserve">Предлагается проектом закона          </t>
  </si>
  <si>
    <t>Региональный проект "Бизнес-спринт (Я выбираю спорт) (Забайкальский край)"</t>
  </si>
  <si>
    <t xml:space="preserve"> Закупка оборудования для создания "умных" спортивных площадок</t>
  </si>
  <si>
    <t>в абсолютной сумме                   (гр.3-гр.2)</t>
  </si>
  <si>
    <t>в абсолютной сумме                   (гр10-гр.8)</t>
  </si>
  <si>
    <t>Доведенные до ГРБС лимиты бюджетных обязательств на 01.02.2022</t>
  </si>
  <si>
    <t>Фактическое финансирование на 01.02.2022</t>
  </si>
  <si>
    <t>Кассовое исполнение на 01.02.2022</t>
  </si>
  <si>
    <t>3</t>
  </si>
  <si>
    <t>6</t>
  </si>
  <si>
    <t>9</t>
  </si>
  <si>
    <t>12</t>
  </si>
  <si>
    <t>13</t>
  </si>
  <si>
    <t>х</t>
  </si>
  <si>
    <t xml:space="preserve">Информация о реализации мероприятий  региональных проектов Забайкальского края в 2022 году </t>
  </si>
  <si>
    <t>Утверждено Законом Забайкальского края 
(в ред. от 27.12.2021 №2007-ЗЗК)</t>
  </si>
  <si>
    <t xml:space="preserve">Отклонение   </t>
  </si>
  <si>
    <t>в %   (гр.3/гр.2)</t>
  </si>
  <si>
    <t>Приложение 7
к Заклюению от 14.02.2022
№07-22/КФ-З-КСП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</si>
</sst>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0.00"/>
    <numFmt numFmtId="165" formatCode="#,##0.000"/>
    <numFmt numFmtId="166" formatCode="#,##0.00000"/>
    <numFmt numFmtId="167" formatCode="#,##0.0"/>
  </numFmts>
  <fonts count="18" x14ac:knownFonts="1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0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right" vertical="center" wrapText="1"/>
    </xf>
    <xf numFmtId="49" fontId="4" fillId="0" borderId="2">
      <alignment horizontal="center" vertical="center" wrapText="1"/>
    </xf>
    <xf numFmtId="0" fontId="4" fillId="2" borderId="2">
      <alignment horizontal="center" vertical="center" shrinkToFi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4" fontId="4" fillId="2" borderId="2">
      <alignment horizontal="right" vertical="top" shrinkToFit="1"/>
    </xf>
    <xf numFmtId="164" fontId="4" fillId="2" borderId="2">
      <alignment horizontal="right" vertical="top" shrinkToFit="1"/>
    </xf>
    <xf numFmtId="0" fontId="5" fillId="0" borderId="1"/>
    <xf numFmtId="0" fontId="3" fillId="0" borderId="2">
      <alignment horizontal="center" vertical="center" shrinkToFit="1"/>
    </xf>
    <xf numFmtId="0" fontId="3" fillId="0" borderId="2">
      <alignment horizontal="left" vertical="top" wrapText="1"/>
    </xf>
    <xf numFmtId="49" fontId="3" fillId="0" borderId="2">
      <alignment horizontal="center" vertical="top" shrinkToFit="1"/>
    </xf>
    <xf numFmtId="4" fontId="3" fillId="0" borderId="2">
      <alignment horizontal="right" vertical="top" shrinkToFit="1"/>
    </xf>
    <xf numFmtId="164" fontId="3" fillId="0" borderId="2">
      <alignment horizontal="right" vertical="top" shrinkToFit="1"/>
    </xf>
    <xf numFmtId="0" fontId="3" fillId="0" borderId="3">
      <alignment horizontal="center" vertical="center"/>
    </xf>
    <xf numFmtId="0" fontId="3" fillId="0" borderId="3"/>
    <xf numFmtId="0" fontId="3" fillId="0" borderId="1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3" fillId="0" borderId="1">
      <alignment horizontal="right" vertical="center"/>
    </xf>
    <xf numFmtId="4" fontId="12" fillId="0" borderId="2">
      <alignment horizontal="right" vertical="top" shrinkToFit="1"/>
    </xf>
    <xf numFmtId="49" fontId="14" fillId="0" borderId="13">
      <alignment horizontal="center" vertical="top" shrinkToFit="1"/>
    </xf>
  </cellStyleXfs>
  <cellXfs count="74">
    <xf numFmtId="0" fontId="0" fillId="0" borderId="0" xfId="0"/>
    <xf numFmtId="0" fontId="0" fillId="0" borderId="0" xfId="0" applyProtection="1">
      <protection locked="0"/>
    </xf>
    <xf numFmtId="0" fontId="4" fillId="2" borderId="2" xfId="6" quotePrefix="1" applyNumberFormat="1" applyProtection="1">
      <alignment horizontal="left" vertical="top" wrapText="1"/>
    </xf>
    <xf numFmtId="0" fontId="3" fillId="0" borderId="2" xfId="12" quotePrefix="1" applyNumberFormat="1" applyProtection="1">
      <alignment horizontal="left" vertical="top" wrapText="1"/>
    </xf>
    <xf numFmtId="49" fontId="4" fillId="0" borderId="2" xfId="4">
      <alignment horizontal="center" vertical="center" wrapText="1"/>
    </xf>
    <xf numFmtId="0" fontId="4" fillId="4" borderId="2" xfId="6" quotePrefix="1" applyFill="1">
      <alignment horizontal="left" vertical="top" wrapText="1"/>
    </xf>
    <xf numFmtId="0" fontId="13" fillId="5" borderId="10" xfId="0" applyFont="1" applyFill="1" applyBorder="1" applyAlignment="1" applyProtection="1">
      <alignment horizontal="center" vertical="center" wrapText="1"/>
    </xf>
    <xf numFmtId="0" fontId="11" fillId="2" borderId="2" xfId="6" quotePrefix="1" applyNumberFormat="1" applyFont="1" applyProtection="1">
      <alignment horizontal="left" vertical="top" wrapText="1"/>
    </xf>
    <xf numFmtId="0" fontId="0" fillId="0" borderId="0" xfId="0" applyFont="1" applyProtection="1">
      <protection locked="0"/>
    </xf>
    <xf numFmtId="0" fontId="11" fillId="5" borderId="2" xfId="6" quotePrefix="1" applyNumberFormat="1" applyFont="1" applyFill="1" applyProtection="1">
      <alignment horizontal="left" vertical="top" wrapText="1"/>
    </xf>
    <xf numFmtId="0" fontId="0" fillId="5" borderId="0" xfId="0" applyFill="1" applyProtection="1">
      <protection locked="0"/>
    </xf>
    <xf numFmtId="0" fontId="10" fillId="2" borderId="2" xfId="6" quotePrefix="1" applyNumberFormat="1" applyFont="1" applyProtection="1">
      <alignment horizontal="left" vertical="top" wrapText="1"/>
    </xf>
    <xf numFmtId="0" fontId="11" fillId="0" borderId="2" xfId="12" quotePrefix="1" applyNumberFormat="1" applyFont="1" applyProtection="1">
      <alignment horizontal="left" vertical="top" wrapText="1"/>
    </xf>
    <xf numFmtId="0" fontId="4" fillId="0" borderId="2" xfId="12" quotePrefix="1" applyNumberFormat="1" applyFont="1" applyProtection="1">
      <alignment horizontal="left" vertical="top" wrapText="1"/>
    </xf>
    <xf numFmtId="0" fontId="3" fillId="5" borderId="2" xfId="12" quotePrefix="1" applyNumberFormat="1" applyFill="1" applyProtection="1">
      <alignment horizontal="left" vertical="top" wrapText="1"/>
    </xf>
    <xf numFmtId="0" fontId="9" fillId="0" borderId="0" xfId="0" applyFont="1" applyProtection="1">
      <protection locked="0"/>
    </xf>
    <xf numFmtId="165" fontId="4" fillId="2" borderId="1" xfId="6" quotePrefix="1" applyNumberFormat="1" applyBorder="1" applyProtection="1">
      <alignment horizontal="left" vertical="top" wrapText="1"/>
    </xf>
    <xf numFmtId="4" fontId="4" fillId="2" borderId="1" xfId="8" applyNumberFormat="1" applyBorder="1" applyProtection="1">
      <alignment horizontal="right" vertical="top" shrinkToFit="1"/>
    </xf>
    <xf numFmtId="166" fontId="4" fillId="2" borderId="1" xfId="8" applyNumberFormat="1" applyBorder="1" applyProtection="1">
      <alignment horizontal="right" vertical="top" shrinkToFit="1"/>
    </xf>
    <xf numFmtId="0" fontId="3" fillId="0" borderId="4" xfId="12" quotePrefix="1" applyNumberFormat="1" applyBorder="1" applyProtection="1">
      <alignment horizontal="left" vertical="top" wrapText="1"/>
    </xf>
    <xf numFmtId="167" fontId="4" fillId="4" borderId="2" xfId="8" applyNumberFormat="1" applyFill="1" applyProtection="1">
      <alignment horizontal="right" vertical="top" shrinkToFit="1"/>
    </xf>
    <xf numFmtId="167" fontId="4" fillId="2" borderId="2" xfId="8" applyNumberFormat="1" applyProtection="1">
      <alignment horizontal="right" vertical="top" shrinkToFit="1"/>
    </xf>
    <xf numFmtId="167" fontId="4" fillId="4" borderId="2" xfId="9" applyNumberFormat="1" applyFill="1" applyProtection="1">
      <alignment horizontal="right" vertical="top" shrinkToFit="1"/>
    </xf>
    <xf numFmtId="167" fontId="11" fillId="0" borderId="2" xfId="9" applyNumberFormat="1" applyFont="1" applyFill="1" applyProtection="1">
      <alignment horizontal="right" vertical="top" shrinkToFit="1"/>
    </xf>
    <xf numFmtId="167" fontId="4" fillId="0" borderId="2" xfId="9" applyNumberFormat="1" applyFill="1" applyProtection="1">
      <alignment horizontal="right" vertical="top" shrinkToFit="1"/>
    </xf>
    <xf numFmtId="167" fontId="11" fillId="5" borderId="2" xfId="9" applyNumberFormat="1" applyFont="1" applyFill="1" applyProtection="1">
      <alignment horizontal="right" vertical="top" shrinkToFit="1"/>
    </xf>
    <xf numFmtId="167" fontId="4" fillId="0" borderId="2" xfId="9" applyNumberFormat="1" applyFont="1" applyFill="1" applyProtection="1">
      <alignment horizontal="right" vertical="top" shrinkToFit="1"/>
    </xf>
    <xf numFmtId="167" fontId="10" fillId="0" borderId="2" xfId="9" applyNumberFormat="1" applyFont="1" applyFill="1" applyProtection="1">
      <alignment horizontal="right" vertical="top" shrinkToFit="1"/>
    </xf>
    <xf numFmtId="167" fontId="11" fillId="0" borderId="4" xfId="9" applyNumberFormat="1" applyFont="1" applyFill="1" applyBorder="1" applyProtection="1">
      <alignment horizontal="right" vertical="top" shrinkToFit="1"/>
    </xf>
    <xf numFmtId="165" fontId="4" fillId="4" borderId="10" xfId="6" quotePrefix="1" applyNumberFormat="1" applyFill="1" applyBorder="1" applyProtection="1">
      <alignment horizontal="left" vertical="top" wrapText="1"/>
    </xf>
    <xf numFmtId="167" fontId="4" fillId="4" borderId="10" xfId="8" applyNumberFormat="1" applyFill="1" applyBorder="1" applyProtection="1">
      <alignment horizontal="right" vertical="top" shrinkToFit="1"/>
    </xf>
    <xf numFmtId="0" fontId="13" fillId="5" borderId="6" xfId="0" applyFont="1" applyFill="1" applyBorder="1" applyAlignment="1" applyProtection="1">
      <alignment horizontal="center" vertical="center" wrapText="1"/>
    </xf>
    <xf numFmtId="0" fontId="4" fillId="2" borderId="2" xfId="6" quotePrefix="1" applyNumberFormat="1" applyFont="1" applyProtection="1">
      <alignment horizontal="left" vertical="top" wrapText="1"/>
    </xf>
    <xf numFmtId="0" fontId="15" fillId="0" borderId="0" xfId="0" applyFont="1" applyProtection="1">
      <protection locked="0"/>
    </xf>
    <xf numFmtId="167" fontId="4" fillId="4" borderId="2" xfId="8" applyNumberFormat="1" applyFill="1" applyAlignment="1" applyProtection="1">
      <alignment horizontal="center" vertical="top" shrinkToFit="1"/>
    </xf>
    <xf numFmtId="167" fontId="4" fillId="2" borderId="2" xfId="8" applyNumberFormat="1" applyAlignment="1" applyProtection="1">
      <alignment horizontal="center" vertical="top" shrinkToFit="1"/>
    </xf>
    <xf numFmtId="167" fontId="4" fillId="0" borderId="2" xfId="8" applyNumberFormat="1" applyFill="1" applyAlignment="1" applyProtection="1">
      <alignment horizontal="center" vertical="top" shrinkToFit="1"/>
    </xf>
    <xf numFmtId="167" fontId="3" fillId="5" borderId="2" xfId="14" applyNumberFormat="1" applyFill="1" applyAlignment="1" applyProtection="1">
      <alignment horizontal="center" vertical="top" shrinkToFit="1"/>
    </xf>
    <xf numFmtId="167" fontId="3" fillId="5" borderId="2" xfId="15" applyNumberFormat="1" applyFill="1" applyAlignment="1" applyProtection="1">
      <alignment horizontal="center" vertical="top" shrinkToFit="1"/>
    </xf>
    <xf numFmtId="167" fontId="3" fillId="0" borderId="2" xfId="14" applyNumberFormat="1" applyAlignment="1" applyProtection="1">
      <alignment horizontal="center" vertical="top" shrinkToFit="1"/>
    </xf>
    <xf numFmtId="167" fontId="3" fillId="0" borderId="2" xfId="15" applyNumberFormat="1" applyAlignment="1" applyProtection="1">
      <alignment horizontal="center" vertical="top" shrinkToFit="1"/>
    </xf>
    <xf numFmtId="167" fontId="11" fillId="2" borderId="2" xfId="8" applyNumberFormat="1" applyFont="1" applyAlignment="1" applyProtection="1">
      <alignment horizontal="center" vertical="top" shrinkToFit="1"/>
    </xf>
    <xf numFmtId="167" fontId="4" fillId="0" borderId="2" xfId="14" applyNumberFormat="1" applyFont="1" applyAlignment="1" applyProtection="1">
      <alignment horizontal="center" vertical="top" shrinkToFit="1"/>
    </xf>
    <xf numFmtId="167" fontId="4" fillId="0" borderId="2" xfId="15" applyNumberFormat="1" applyFont="1" applyAlignment="1" applyProtection="1">
      <alignment horizontal="center" vertical="top" shrinkToFit="1"/>
    </xf>
    <xf numFmtId="167" fontId="4" fillId="4" borderId="2" xfId="9" applyNumberFormat="1" applyFill="1" applyAlignment="1" applyProtection="1">
      <alignment horizontal="center" vertical="top" shrinkToFit="1"/>
    </xf>
    <xf numFmtId="167" fontId="4" fillId="2" borderId="2" xfId="9" applyNumberFormat="1" applyAlignment="1" applyProtection="1">
      <alignment horizontal="center" vertical="top" shrinkToFit="1"/>
    </xf>
    <xf numFmtId="167" fontId="11" fillId="5" borderId="2" xfId="8" applyNumberFormat="1" applyFont="1" applyFill="1" applyAlignment="1" applyProtection="1">
      <alignment horizontal="center" vertical="top" shrinkToFit="1"/>
    </xf>
    <xf numFmtId="167" fontId="11" fillId="0" borderId="2" xfId="8" applyNumberFormat="1" applyFont="1" applyFill="1" applyAlignment="1" applyProtection="1">
      <alignment horizontal="center" vertical="top" shrinkToFit="1"/>
    </xf>
    <xf numFmtId="167" fontId="3" fillId="0" borderId="4" xfId="14" applyNumberFormat="1" applyBorder="1" applyAlignment="1" applyProtection="1">
      <alignment horizontal="center" vertical="top" shrinkToFit="1"/>
    </xf>
    <xf numFmtId="167" fontId="3" fillId="0" borderId="4" xfId="15" applyNumberFormat="1" applyBorder="1" applyAlignment="1" applyProtection="1">
      <alignment horizontal="center" vertical="top" shrinkToFit="1"/>
    </xf>
    <xf numFmtId="167" fontId="4" fillId="4" borderId="10" xfId="8" applyNumberFormat="1" applyFill="1" applyBorder="1" applyAlignment="1" applyProtection="1">
      <alignment horizontal="center" vertical="top" shrinkToFit="1"/>
    </xf>
    <xf numFmtId="49" fontId="16" fillId="0" borderId="2" xfId="4" applyFont="1">
      <alignment horizontal="center" vertical="center" wrapText="1"/>
    </xf>
    <xf numFmtId="49" fontId="16" fillId="0" borderId="5" xfId="4" applyFont="1" applyBorder="1">
      <alignment horizontal="center" vertical="center" wrapText="1"/>
    </xf>
    <xf numFmtId="167" fontId="3" fillId="0" borderId="2" xfId="8" applyNumberFormat="1" applyFont="1" applyFill="1" applyAlignment="1" applyProtection="1">
      <alignment horizontal="center" vertical="top" shrinkToFit="1"/>
    </xf>
    <xf numFmtId="49" fontId="4" fillId="0" borderId="10" xfId="4" applyNumberFormat="1" applyFont="1" applyBorder="1" applyAlignment="1" applyProtection="1">
      <alignment horizontal="center" vertical="center" wrapText="1"/>
    </xf>
    <xf numFmtId="0" fontId="13" fillId="5" borderId="9" xfId="0" applyFont="1" applyFill="1" applyBorder="1" applyAlignment="1" applyProtection="1">
      <alignment horizontal="center" vertical="center" wrapText="1"/>
    </xf>
    <xf numFmtId="0" fontId="13" fillId="5" borderId="11" xfId="0" applyFont="1" applyFill="1" applyBorder="1" applyAlignment="1" applyProtection="1">
      <alignment horizontal="center" vertical="center" wrapText="1"/>
    </xf>
    <xf numFmtId="0" fontId="13" fillId="5" borderId="12" xfId="0" applyFont="1" applyFill="1" applyBorder="1" applyAlignment="1" applyProtection="1">
      <alignment horizontal="center" vertical="center" wrapText="1"/>
    </xf>
    <xf numFmtId="0" fontId="13" fillId="5" borderId="10" xfId="0" applyFont="1" applyFill="1" applyBorder="1" applyAlignment="1" applyProtection="1">
      <alignment horizontal="center" vertical="center" wrapText="1"/>
    </xf>
    <xf numFmtId="0" fontId="13" fillId="5" borderId="6" xfId="0" applyFont="1" applyFill="1" applyBorder="1" applyAlignment="1" applyProtection="1">
      <alignment horizontal="center" vertical="center" wrapText="1"/>
    </xf>
    <xf numFmtId="0" fontId="13" fillId="5" borderId="8" xfId="0" applyFont="1" applyFill="1" applyBorder="1" applyAlignment="1" applyProtection="1">
      <alignment horizontal="center" vertical="center" wrapText="1"/>
    </xf>
    <xf numFmtId="0" fontId="1" fillId="0" borderId="1" xfId="1" applyFont="1" applyAlignment="1">
      <alignment horizontal="center" vertical="center" wrapText="1"/>
    </xf>
    <xf numFmtId="0" fontId="9" fillId="0" borderId="1" xfId="0" applyFont="1" applyBorder="1" applyAlignment="1" applyProtection="1">
      <alignment horizontal="right" wrapText="1"/>
      <protection locked="0"/>
    </xf>
    <xf numFmtId="49" fontId="4" fillId="0" borderId="2" xfId="4" applyNumberFormat="1" applyProtection="1">
      <alignment horizontal="center" vertical="center" wrapText="1"/>
    </xf>
    <xf numFmtId="49" fontId="4" fillId="0" borderId="2" xfId="4">
      <alignment horizontal="center" vertical="center" wrapText="1"/>
    </xf>
    <xf numFmtId="0" fontId="13" fillId="5" borderId="7" xfId="0" applyFont="1" applyFill="1" applyBorder="1" applyAlignmen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17" fillId="0" borderId="1" xfId="1" applyFont="1">
      <alignment horizontal="center" vertical="center" wrapText="1"/>
    </xf>
    <xf numFmtId="0" fontId="11" fillId="0" borderId="1" xfId="3" applyFont="1" applyAlignment="1">
      <alignment horizontal="right" vertical="center" wrapText="1"/>
    </xf>
    <xf numFmtId="0" fontId="3" fillId="0" borderId="1" xfId="3" applyAlignment="1">
      <alignment horizontal="right" vertical="center" wrapText="1"/>
    </xf>
    <xf numFmtId="49" fontId="4" fillId="0" borderId="14" xfId="4" applyNumberFormat="1" applyFont="1" applyBorder="1" applyAlignment="1" applyProtection="1">
      <alignment horizontal="center" vertical="center" wrapText="1"/>
    </xf>
    <xf numFmtId="49" fontId="4" fillId="0" borderId="15" xfId="4" applyNumberFormat="1" applyBorder="1" applyAlignment="1" applyProtection="1">
      <alignment horizontal="center" vertical="center" wrapText="1"/>
    </xf>
    <xf numFmtId="49" fontId="4" fillId="0" borderId="16" xfId="4" applyNumberFormat="1" applyBorder="1" applyAlignment="1" applyProtection="1">
      <alignment horizontal="center" vertical="center" wrapText="1"/>
    </xf>
    <xf numFmtId="0" fontId="3" fillId="0" borderId="2" xfId="12" quotePrefix="1" applyNumberFormat="1" applyAlignment="1" applyProtection="1">
      <alignment horizontal="left" vertical="center" wrapText="1"/>
    </xf>
  </cellXfs>
  <cellStyles count="29">
    <cellStyle name="br" xfId="21"/>
    <cellStyle name="col" xfId="20"/>
    <cellStyle name="ex67" xfId="28"/>
    <cellStyle name="st24" xfId="3"/>
    <cellStyle name="st25" xfId="10"/>
    <cellStyle name="style0" xfId="22"/>
    <cellStyle name="td" xfId="23"/>
    <cellStyle name="tr" xfId="19"/>
    <cellStyle name="xl21" xfId="24"/>
    <cellStyle name="xl22" xfId="4"/>
    <cellStyle name="xl23" xfId="5"/>
    <cellStyle name="xl24" xfId="11"/>
    <cellStyle name="xl25" xfId="16"/>
    <cellStyle name="xl26" xfId="25"/>
    <cellStyle name="xl27" xfId="6"/>
    <cellStyle name="xl28" xfId="12"/>
    <cellStyle name="xl29" xfId="17"/>
    <cellStyle name="xl30" xfId="7"/>
    <cellStyle name="xl31" xfId="13"/>
    <cellStyle name="xl32" xfId="8"/>
    <cellStyle name="xl33" xfId="14"/>
    <cellStyle name="xl34" xfId="9"/>
    <cellStyle name="xl35" xfId="15"/>
    <cellStyle name="xl36" xfId="1"/>
    <cellStyle name="xl37" xfId="26"/>
    <cellStyle name="xl38" xfId="18"/>
    <cellStyle name="xl39" xfId="2"/>
    <cellStyle name="xl43" xfId="27"/>
    <cellStyle name="Обычный" xfId="0" builtinId="0"/>
  </cellStyles>
  <dxfs count="0"/>
  <tableStyles count="0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0"/>
  <sheetViews>
    <sheetView showGridLines="0" tabSelected="1" view="pageBreakPreview" zoomScale="90" zoomScaleNormal="100" zoomScaleSheetLayoutView="90" workbookViewId="0">
      <selection activeCell="N16" sqref="N16"/>
    </sheetView>
  </sheetViews>
  <sheetFormatPr defaultRowHeight="15" x14ac:dyDescent="0.25"/>
  <cols>
    <col min="1" max="1" width="45.7109375" style="1" customWidth="1"/>
    <col min="2" max="3" width="19.42578125" style="1" customWidth="1"/>
    <col min="4" max="4" width="13.7109375" style="1" customWidth="1"/>
    <col min="5" max="5" width="13.85546875" style="1" customWidth="1"/>
    <col min="6" max="6" width="12.5703125" style="1" customWidth="1"/>
    <col min="7" max="7" width="14.5703125" style="1" hidden="1" customWidth="1"/>
    <col min="8" max="8" width="14.140625" style="1" hidden="1" customWidth="1"/>
    <col min="9" max="9" width="12.5703125" style="1" hidden="1" customWidth="1"/>
    <col min="10" max="10" width="13.5703125" style="1" customWidth="1"/>
    <col min="11" max="11" width="13.7109375" style="1" customWidth="1"/>
    <col min="12" max="12" width="12.7109375" style="1" customWidth="1"/>
    <col min="13" max="13" width="16.5703125" style="1" hidden="1" customWidth="1"/>
    <col min="14" max="14" width="15" style="1" customWidth="1"/>
    <col min="15" max="15" width="13.85546875" style="1" customWidth="1"/>
    <col min="16" max="18" width="12.42578125" style="1" customWidth="1"/>
    <col min="19" max="19" width="12.5703125" style="1" hidden="1" customWidth="1"/>
    <col min="20" max="16384" width="9.140625" style="1"/>
  </cols>
  <sheetData>
    <row r="1" spans="1:19" ht="15" customHeight="1" x14ac:dyDescent="0.25">
      <c r="M1" s="62" t="s">
        <v>156</v>
      </c>
      <c r="N1" s="62"/>
      <c r="O1" s="62"/>
      <c r="P1" s="62"/>
      <c r="Q1" s="62"/>
      <c r="R1" s="62"/>
      <c r="S1" s="62"/>
    </row>
    <row r="2" spans="1:19" x14ac:dyDescent="0.25">
      <c r="M2" s="62"/>
      <c r="N2" s="62"/>
      <c r="O2" s="62"/>
      <c r="P2" s="62"/>
      <c r="Q2" s="62"/>
      <c r="R2" s="62"/>
      <c r="S2" s="62"/>
    </row>
    <row r="3" spans="1:19" ht="15.75" customHeight="1" x14ac:dyDescent="0.25">
      <c r="M3" s="62"/>
      <c r="N3" s="62"/>
      <c r="O3" s="62"/>
      <c r="P3" s="62"/>
      <c r="Q3" s="62"/>
      <c r="R3" s="62"/>
      <c r="S3" s="62"/>
    </row>
    <row r="4" spans="1:19" ht="15.75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1:19" ht="18.75" x14ac:dyDescent="0.25">
      <c r="A5" s="67" t="s">
        <v>152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</row>
    <row r="6" spans="1:19" ht="15.75" hidden="1" x14ac:dyDescent="0.25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</row>
    <row r="7" spans="1:19" ht="15.2" customHeight="1" x14ac:dyDescent="0.25">
      <c r="A7" s="68" t="s">
        <v>51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</row>
    <row r="8" spans="1:19" ht="25.5" customHeight="1" x14ac:dyDescent="0.25">
      <c r="A8" s="63" t="s">
        <v>0</v>
      </c>
      <c r="B8" s="70" t="s">
        <v>153</v>
      </c>
      <c r="C8" s="54" t="s">
        <v>138</v>
      </c>
      <c r="D8" s="59" t="s">
        <v>52</v>
      </c>
      <c r="E8" s="65"/>
      <c r="F8" s="60"/>
      <c r="G8" s="59" t="s">
        <v>143</v>
      </c>
      <c r="H8" s="65"/>
      <c r="I8" s="60"/>
      <c r="J8" s="59" t="s">
        <v>144</v>
      </c>
      <c r="K8" s="65"/>
      <c r="L8" s="60"/>
      <c r="M8" s="55" t="s">
        <v>45</v>
      </c>
      <c r="N8" s="59" t="s">
        <v>145</v>
      </c>
      <c r="O8" s="65"/>
      <c r="P8" s="65"/>
      <c r="Q8" s="59" t="s">
        <v>154</v>
      </c>
      <c r="R8" s="60"/>
      <c r="S8" s="55" t="s">
        <v>46</v>
      </c>
    </row>
    <row r="9" spans="1:19" ht="12.75" customHeight="1" x14ac:dyDescent="0.25">
      <c r="A9" s="64"/>
      <c r="B9" s="71"/>
      <c r="C9" s="54"/>
      <c r="D9" s="58" t="s">
        <v>47</v>
      </c>
      <c r="E9" s="59" t="s">
        <v>48</v>
      </c>
      <c r="F9" s="60"/>
      <c r="G9" s="58" t="s">
        <v>47</v>
      </c>
      <c r="H9" s="59" t="s">
        <v>48</v>
      </c>
      <c r="I9" s="60"/>
      <c r="J9" s="58" t="s">
        <v>47</v>
      </c>
      <c r="K9" s="59" t="s">
        <v>48</v>
      </c>
      <c r="L9" s="60"/>
      <c r="M9" s="56"/>
      <c r="N9" s="58" t="s">
        <v>47</v>
      </c>
      <c r="O9" s="59" t="s">
        <v>48</v>
      </c>
      <c r="P9" s="65"/>
      <c r="Q9" s="55" t="s">
        <v>141</v>
      </c>
      <c r="R9" s="55" t="s">
        <v>155</v>
      </c>
      <c r="S9" s="56"/>
    </row>
    <row r="10" spans="1:19" ht="48" customHeight="1" x14ac:dyDescent="0.25">
      <c r="A10" s="64"/>
      <c r="B10" s="72"/>
      <c r="C10" s="54"/>
      <c r="D10" s="58"/>
      <c r="E10" s="6" t="s">
        <v>49</v>
      </c>
      <c r="F10" s="6" t="s">
        <v>50</v>
      </c>
      <c r="G10" s="58"/>
      <c r="H10" s="6" t="s">
        <v>49</v>
      </c>
      <c r="I10" s="6" t="s">
        <v>50</v>
      </c>
      <c r="J10" s="58"/>
      <c r="K10" s="6" t="s">
        <v>49</v>
      </c>
      <c r="L10" s="6" t="s">
        <v>50</v>
      </c>
      <c r="M10" s="57"/>
      <c r="N10" s="58"/>
      <c r="O10" s="6" t="s">
        <v>49</v>
      </c>
      <c r="P10" s="31" t="s">
        <v>50</v>
      </c>
      <c r="Q10" s="57" t="s">
        <v>142</v>
      </c>
      <c r="R10" s="57"/>
      <c r="S10" s="57"/>
    </row>
    <row r="11" spans="1:19" ht="12.75" customHeight="1" x14ac:dyDescent="0.25">
      <c r="A11" s="51" t="s">
        <v>1</v>
      </c>
      <c r="B11" s="51" t="s">
        <v>2</v>
      </c>
      <c r="C11" s="52" t="s">
        <v>146</v>
      </c>
      <c r="D11" s="51" t="s">
        <v>58</v>
      </c>
      <c r="E11" s="51" t="s">
        <v>3</v>
      </c>
      <c r="F11" s="51" t="s">
        <v>147</v>
      </c>
      <c r="G11" s="51" t="s">
        <v>58</v>
      </c>
      <c r="H11" s="51" t="s">
        <v>3</v>
      </c>
      <c r="I11" s="51" t="s">
        <v>147</v>
      </c>
      <c r="J11" s="51" t="s">
        <v>59</v>
      </c>
      <c r="K11" s="51" t="s">
        <v>4</v>
      </c>
      <c r="L11" s="51" t="s">
        <v>148</v>
      </c>
      <c r="M11" s="51" t="s">
        <v>61</v>
      </c>
      <c r="N11" s="51" t="s">
        <v>60</v>
      </c>
      <c r="O11" s="51" t="s">
        <v>5</v>
      </c>
      <c r="P11" s="51" t="s">
        <v>149</v>
      </c>
      <c r="Q11" s="52" t="s">
        <v>150</v>
      </c>
      <c r="R11" s="52" t="s">
        <v>62</v>
      </c>
      <c r="S11" s="4" t="s">
        <v>63</v>
      </c>
    </row>
    <row r="12" spans="1:19" x14ac:dyDescent="0.25">
      <c r="A12" s="5" t="s">
        <v>6</v>
      </c>
      <c r="B12" s="34">
        <f>B13+B17+B19+B22+B24+B29</f>
        <v>3328686.4</v>
      </c>
      <c r="C12" s="34">
        <f>C13+C17+C19+C22+C24+C29</f>
        <v>3328686.4</v>
      </c>
      <c r="D12" s="34">
        <f>D13+D17+D19+D22+D24+D29</f>
        <v>3328686.3526399997</v>
      </c>
      <c r="E12" s="34">
        <f>E13+E17+E19+E22+E24</f>
        <v>3191255.6</v>
      </c>
      <c r="F12" s="34">
        <f>F13+F17+F19+F22+F24</f>
        <v>137430.75263999999</v>
      </c>
      <c r="G12" s="34">
        <f>G13+G17+G19+G22+G24+G29</f>
        <v>145590.48164000001</v>
      </c>
      <c r="H12" s="34">
        <f>H13+H17+H19+H22+H24</f>
        <v>120606.1</v>
      </c>
      <c r="I12" s="34">
        <f>I13+I17+I19+I22+I24</f>
        <v>24984.38164</v>
      </c>
      <c r="J12" s="34">
        <f>J13+J17+J19+J22+J24+J29</f>
        <v>334186.57342999999</v>
      </c>
      <c r="K12" s="34">
        <f>K13+K17+K19+K22+K24</f>
        <v>319500.51299999998</v>
      </c>
      <c r="L12" s="34">
        <f>L13+L17+L19+L22+L24</f>
        <v>14686.060430000001</v>
      </c>
      <c r="M12" s="34">
        <f>J12/D12*100</f>
        <v>10.039593341828519</v>
      </c>
      <c r="N12" s="34">
        <f>N13+N17+N19+N22+N24+N29</f>
        <v>298081.16100000002</v>
      </c>
      <c r="O12" s="34">
        <f>O13+O17+O19+O22+O24</f>
        <v>284089.89500000002</v>
      </c>
      <c r="P12" s="34">
        <f>P13+P17+P19+P22+P24</f>
        <v>13991.266000000001</v>
      </c>
      <c r="Q12" s="34">
        <f t="shared" ref="Q12:Q43" si="0">C12-B12</f>
        <v>0</v>
      </c>
      <c r="R12" s="34">
        <f>C12/B12*100-100</f>
        <v>0</v>
      </c>
      <c r="S12" s="20">
        <f>N12/D12*100</f>
        <v>8.954918830474675</v>
      </c>
    </row>
    <row r="13" spans="1:19" ht="27.75" customHeight="1" x14ac:dyDescent="0.25">
      <c r="A13" s="2" t="s">
        <v>7</v>
      </c>
      <c r="B13" s="35">
        <f>SUM(B14:B16)</f>
        <v>3206860.4</v>
      </c>
      <c r="C13" s="35">
        <f>SUM(C14:C16)</f>
        <v>3206860.4</v>
      </c>
      <c r="D13" s="35">
        <f t="shared" ref="D13:D77" si="1">E13+F13</f>
        <v>3206860.3709999998</v>
      </c>
      <c r="E13" s="35">
        <f>SUM(E14:E16)</f>
        <v>3094414</v>
      </c>
      <c r="F13" s="35">
        <f>SUM(F14:F16)</f>
        <v>112446.371</v>
      </c>
      <c r="G13" s="35">
        <f t="shared" ref="G13:G76" si="2">H13+I13</f>
        <v>23764.5</v>
      </c>
      <c r="H13" s="35">
        <f>SUM(H14:H16)</f>
        <v>23764.5</v>
      </c>
      <c r="I13" s="35">
        <f>SUM(I14:I16)</f>
        <v>0</v>
      </c>
      <c r="J13" s="35">
        <f t="shared" ref="J13:J76" si="3">K13+L13</f>
        <v>319668.05199999997</v>
      </c>
      <c r="K13" s="35">
        <f>SUM(K14:K16)</f>
        <v>305272.36199999996</v>
      </c>
      <c r="L13" s="35">
        <f>SUM(L14:L16)</f>
        <v>14395.69</v>
      </c>
      <c r="M13" s="35">
        <f t="shared" ref="M13:M77" si="4">J13/D13*100</f>
        <v>9.9682560204614532</v>
      </c>
      <c r="N13" s="35">
        <f t="shared" ref="N13:N76" si="5">O13+P13</f>
        <v>298081.16100000002</v>
      </c>
      <c r="O13" s="35">
        <f>SUM(O14:O16)</f>
        <v>284089.89500000002</v>
      </c>
      <c r="P13" s="35">
        <f>SUM(P14:P16)</f>
        <v>13991.266000000001</v>
      </c>
      <c r="Q13" s="36">
        <f t="shared" si="0"/>
        <v>0</v>
      </c>
      <c r="R13" s="36">
        <f t="shared" ref="R13:R76" si="6">C13/B13*100-100</f>
        <v>0</v>
      </c>
      <c r="S13" s="21">
        <f t="shared" ref="S13:S77" si="7">N13/D13*100</f>
        <v>9.2951088140781426</v>
      </c>
    </row>
    <row r="14" spans="1:19" ht="79.5" customHeight="1" x14ac:dyDescent="0.25">
      <c r="A14" s="14" t="s">
        <v>64</v>
      </c>
      <c r="B14" s="37">
        <v>449210.2</v>
      </c>
      <c r="C14" s="37">
        <v>449210.2</v>
      </c>
      <c r="D14" s="37">
        <f t="shared" si="1"/>
        <v>449210.2</v>
      </c>
      <c r="E14" s="37">
        <v>440226</v>
      </c>
      <c r="F14" s="37">
        <v>8984.2000000000007</v>
      </c>
      <c r="G14" s="37">
        <f t="shared" si="2"/>
        <v>0</v>
      </c>
      <c r="H14" s="37">
        <v>0</v>
      </c>
      <c r="I14" s="37">
        <v>0</v>
      </c>
      <c r="J14" s="37">
        <f t="shared" si="3"/>
        <v>39781.250999999997</v>
      </c>
      <c r="K14" s="37">
        <v>38985.625999999997</v>
      </c>
      <c r="L14" s="37">
        <v>795.625</v>
      </c>
      <c r="M14" s="38">
        <f t="shared" si="4"/>
        <v>8.85582094974691</v>
      </c>
      <c r="N14" s="37">
        <f t="shared" si="5"/>
        <v>28649.328000000001</v>
      </c>
      <c r="O14" s="37">
        <v>28076.342000000001</v>
      </c>
      <c r="P14" s="37">
        <v>572.98599999999999</v>
      </c>
      <c r="Q14" s="53">
        <f t="shared" si="0"/>
        <v>0</v>
      </c>
      <c r="R14" s="53">
        <f t="shared" si="6"/>
        <v>0</v>
      </c>
      <c r="S14" s="25">
        <f t="shared" si="7"/>
        <v>6.3777109246406258</v>
      </c>
    </row>
    <row r="15" spans="1:19" ht="51" x14ac:dyDescent="0.25">
      <c r="A15" s="3" t="s">
        <v>65</v>
      </c>
      <c r="B15" s="39">
        <v>1149579.7</v>
      </c>
      <c r="C15" s="39">
        <v>1149579.7</v>
      </c>
      <c r="D15" s="39">
        <f t="shared" si="1"/>
        <v>1149579.6710000001</v>
      </c>
      <c r="E15" s="39">
        <v>1046117.5</v>
      </c>
      <c r="F15" s="39">
        <v>103462.171</v>
      </c>
      <c r="G15" s="39">
        <f t="shared" si="2"/>
        <v>0</v>
      </c>
      <c r="H15" s="39">
        <v>0</v>
      </c>
      <c r="I15" s="39">
        <v>0</v>
      </c>
      <c r="J15" s="39">
        <f t="shared" si="3"/>
        <v>151111.83499999999</v>
      </c>
      <c r="K15" s="39">
        <v>137511.76999999999</v>
      </c>
      <c r="L15" s="39">
        <v>13600.065000000001</v>
      </c>
      <c r="M15" s="40">
        <f t="shared" si="4"/>
        <v>13.144964095315842</v>
      </c>
      <c r="N15" s="39">
        <f t="shared" si="5"/>
        <v>149091.997</v>
      </c>
      <c r="O15" s="39">
        <v>135673.717</v>
      </c>
      <c r="P15" s="39">
        <v>13418.28</v>
      </c>
      <c r="Q15" s="53">
        <f t="shared" si="0"/>
        <v>0</v>
      </c>
      <c r="R15" s="53">
        <f t="shared" si="6"/>
        <v>0</v>
      </c>
      <c r="S15" s="23">
        <f t="shared" si="7"/>
        <v>12.969261788555061</v>
      </c>
    </row>
    <row r="16" spans="1:19" ht="30" customHeight="1" x14ac:dyDescent="0.25">
      <c r="A16" s="3" t="s">
        <v>66</v>
      </c>
      <c r="B16" s="39">
        <v>1608070.5</v>
      </c>
      <c r="C16" s="39">
        <v>1608070.5</v>
      </c>
      <c r="D16" s="39">
        <f t="shared" ref="D16" si="8">E16+F16</f>
        <v>1608070.5</v>
      </c>
      <c r="E16" s="39">
        <v>1608070.5</v>
      </c>
      <c r="F16" s="39">
        <v>0</v>
      </c>
      <c r="G16" s="39">
        <f t="shared" ref="G16" si="9">H16+I16</f>
        <v>23764.5</v>
      </c>
      <c r="H16" s="39">
        <v>23764.5</v>
      </c>
      <c r="I16" s="39">
        <v>0</v>
      </c>
      <c r="J16" s="39">
        <f t="shared" ref="J16" si="10">K16+L16</f>
        <v>128774.966</v>
      </c>
      <c r="K16" s="39">
        <v>128774.966</v>
      </c>
      <c r="L16" s="39">
        <v>0</v>
      </c>
      <c r="M16" s="40">
        <f t="shared" ref="M16" si="11">J16/D16*100</f>
        <v>8.008042309090305</v>
      </c>
      <c r="N16" s="39">
        <f t="shared" ref="N16" si="12">O16+P16</f>
        <v>120339.836</v>
      </c>
      <c r="O16" s="39">
        <v>120339.836</v>
      </c>
      <c r="P16" s="39">
        <v>0</v>
      </c>
      <c r="Q16" s="53">
        <f t="shared" si="0"/>
        <v>0</v>
      </c>
      <c r="R16" s="53">
        <f t="shared" si="6"/>
        <v>0</v>
      </c>
      <c r="S16" s="23">
        <f t="shared" ref="S16" si="13">N16/D16*100</f>
        <v>7.4834925458802948</v>
      </c>
    </row>
    <row r="17" spans="1:19" ht="26.25" customHeight="1" x14ac:dyDescent="0.25">
      <c r="A17" s="11" t="s">
        <v>53</v>
      </c>
      <c r="B17" s="35">
        <f>SUM(B18:B18)</f>
        <v>5923.2</v>
      </c>
      <c r="C17" s="35">
        <f>SUM(C18:C18)</f>
        <v>5923.2</v>
      </c>
      <c r="D17" s="35">
        <f t="shared" si="1"/>
        <v>5923.2</v>
      </c>
      <c r="E17" s="35">
        <f>SUM(E18:E18)</f>
        <v>5804.7</v>
      </c>
      <c r="F17" s="35">
        <f>SUM(F18:F18)</f>
        <v>118.5</v>
      </c>
      <c r="G17" s="35">
        <f t="shared" si="2"/>
        <v>5923.2</v>
      </c>
      <c r="H17" s="35">
        <f>SUM(H18:H18)</f>
        <v>5804.7</v>
      </c>
      <c r="I17" s="35">
        <f>SUM(I18:I18)</f>
        <v>118.5</v>
      </c>
      <c r="J17" s="35">
        <f t="shared" si="3"/>
        <v>0</v>
      </c>
      <c r="K17" s="35">
        <f>SUM(K18:K18)</f>
        <v>0</v>
      </c>
      <c r="L17" s="35">
        <f>SUM(L18:L18)</f>
        <v>0</v>
      </c>
      <c r="M17" s="35">
        <f t="shared" si="4"/>
        <v>0</v>
      </c>
      <c r="N17" s="35">
        <f t="shared" si="5"/>
        <v>0</v>
      </c>
      <c r="O17" s="35">
        <f>SUM(O18:O18)</f>
        <v>0</v>
      </c>
      <c r="P17" s="35">
        <f>SUM(P18:P18)</f>
        <v>0</v>
      </c>
      <c r="Q17" s="36">
        <f t="shared" si="0"/>
        <v>0</v>
      </c>
      <c r="R17" s="36">
        <f t="shared" si="6"/>
        <v>0</v>
      </c>
      <c r="S17" s="21">
        <f t="shared" si="7"/>
        <v>0</v>
      </c>
    </row>
    <row r="18" spans="1:19" ht="107.25" customHeight="1" x14ac:dyDescent="0.25">
      <c r="A18" s="73" t="s">
        <v>67</v>
      </c>
      <c r="B18" s="39">
        <v>5923.2</v>
      </c>
      <c r="C18" s="39">
        <v>5923.2</v>
      </c>
      <c r="D18" s="39">
        <f t="shared" si="1"/>
        <v>5923.2</v>
      </c>
      <c r="E18" s="39">
        <v>5804.7</v>
      </c>
      <c r="F18" s="39">
        <v>118.5</v>
      </c>
      <c r="G18" s="39">
        <f t="shared" si="2"/>
        <v>5923.2</v>
      </c>
      <c r="H18" s="39">
        <v>5804.7</v>
      </c>
      <c r="I18" s="39">
        <v>118.5</v>
      </c>
      <c r="J18" s="39">
        <f t="shared" si="3"/>
        <v>0</v>
      </c>
      <c r="K18" s="39">
        <v>0</v>
      </c>
      <c r="L18" s="39">
        <v>0</v>
      </c>
      <c r="M18" s="40">
        <f t="shared" si="4"/>
        <v>0</v>
      </c>
      <c r="N18" s="39">
        <f t="shared" si="5"/>
        <v>0</v>
      </c>
      <c r="O18" s="39">
        <v>0</v>
      </c>
      <c r="P18" s="39">
        <v>0</v>
      </c>
      <c r="Q18" s="53">
        <f t="shared" si="0"/>
        <v>0</v>
      </c>
      <c r="R18" s="53">
        <f t="shared" si="6"/>
        <v>0</v>
      </c>
      <c r="S18" s="23">
        <f t="shared" si="7"/>
        <v>0</v>
      </c>
    </row>
    <row r="19" spans="1:19" ht="51" x14ac:dyDescent="0.25">
      <c r="A19" s="2" t="s">
        <v>8</v>
      </c>
      <c r="B19" s="35">
        <f>SUM(B20:B21)</f>
        <v>58385.9</v>
      </c>
      <c r="C19" s="35">
        <f>SUM(C20:C21)</f>
        <v>58385.9</v>
      </c>
      <c r="D19" s="35">
        <f t="shared" si="1"/>
        <v>58385.88164</v>
      </c>
      <c r="E19" s="35">
        <f>SUM(E20:E21)</f>
        <v>57224.4</v>
      </c>
      <c r="F19" s="35">
        <f>SUM(F20:F21)</f>
        <v>1161.48164</v>
      </c>
      <c r="G19" s="35">
        <f t="shared" si="2"/>
        <v>58385.88164</v>
      </c>
      <c r="H19" s="35">
        <f>SUM(H20:H21)</f>
        <v>57224.4</v>
      </c>
      <c r="I19" s="35">
        <f>SUM(I20:I21)</f>
        <v>1161.48164</v>
      </c>
      <c r="J19" s="35">
        <f t="shared" si="3"/>
        <v>14518.521430000001</v>
      </c>
      <c r="K19" s="35">
        <f>SUM(K20:K21)</f>
        <v>14228.151</v>
      </c>
      <c r="L19" s="35">
        <f>SUM(L20:L21)</f>
        <v>290.37043</v>
      </c>
      <c r="M19" s="35">
        <f t="shared" si="4"/>
        <v>24.866493443602302</v>
      </c>
      <c r="N19" s="35">
        <f t="shared" si="5"/>
        <v>0</v>
      </c>
      <c r="O19" s="35">
        <f>SUM(O20:O21)</f>
        <v>0</v>
      </c>
      <c r="P19" s="35">
        <f>SUM(P20:P21)</f>
        <v>0</v>
      </c>
      <c r="Q19" s="36">
        <f t="shared" si="0"/>
        <v>0</v>
      </c>
      <c r="R19" s="36">
        <f t="shared" si="6"/>
        <v>0</v>
      </c>
      <c r="S19" s="21">
        <f t="shared" si="7"/>
        <v>0</v>
      </c>
    </row>
    <row r="20" spans="1:19" s="8" customFormat="1" ht="51" x14ac:dyDescent="0.25">
      <c r="A20" s="7" t="s">
        <v>68</v>
      </c>
      <c r="B20" s="41">
        <v>311.8</v>
      </c>
      <c r="C20" s="41">
        <v>311.8</v>
      </c>
      <c r="D20" s="39">
        <f t="shared" ref="D20" si="14">E20+F20</f>
        <v>311.8</v>
      </c>
      <c r="E20" s="39">
        <v>311.8</v>
      </c>
      <c r="F20" s="39">
        <v>0</v>
      </c>
      <c r="G20" s="39">
        <f t="shared" ref="G20" si="15">H20+I20</f>
        <v>311.8</v>
      </c>
      <c r="H20" s="39">
        <v>311.8</v>
      </c>
      <c r="I20" s="39">
        <v>0</v>
      </c>
      <c r="J20" s="39">
        <f t="shared" ref="J20" si="16">K20+L20</f>
        <v>0</v>
      </c>
      <c r="K20" s="39">
        <v>0</v>
      </c>
      <c r="L20" s="39">
        <v>0</v>
      </c>
      <c r="M20" s="40">
        <f t="shared" ref="M20" si="17">J20/D20*100</f>
        <v>0</v>
      </c>
      <c r="N20" s="39">
        <f t="shared" ref="N20" si="18">O20+P20</f>
        <v>0</v>
      </c>
      <c r="O20" s="39">
        <v>0</v>
      </c>
      <c r="P20" s="39">
        <v>0</v>
      </c>
      <c r="Q20" s="53">
        <f t="shared" si="0"/>
        <v>0</v>
      </c>
      <c r="R20" s="53">
        <f t="shared" si="6"/>
        <v>0</v>
      </c>
      <c r="S20" s="23">
        <f t="shared" ref="S20" si="19">N20/D20*100</f>
        <v>0</v>
      </c>
    </row>
    <row r="21" spans="1:19" ht="27" customHeight="1" x14ac:dyDescent="0.25">
      <c r="A21" s="3" t="s">
        <v>69</v>
      </c>
      <c r="B21" s="39">
        <v>58074.1</v>
      </c>
      <c r="C21" s="39">
        <v>58074.1</v>
      </c>
      <c r="D21" s="39">
        <f t="shared" si="1"/>
        <v>58074.081639999997</v>
      </c>
      <c r="E21" s="39">
        <v>56912.6</v>
      </c>
      <c r="F21" s="39">
        <v>1161.48164</v>
      </c>
      <c r="G21" s="39">
        <f t="shared" si="2"/>
        <v>58074.081639999997</v>
      </c>
      <c r="H21" s="39">
        <v>56912.6</v>
      </c>
      <c r="I21" s="39">
        <v>1161.48164</v>
      </c>
      <c r="J21" s="39">
        <f t="shared" si="3"/>
        <v>14518.521430000001</v>
      </c>
      <c r="K21" s="39">
        <v>14228.151</v>
      </c>
      <c r="L21" s="39">
        <v>290.37043</v>
      </c>
      <c r="M21" s="40">
        <f t="shared" si="4"/>
        <v>25.000001756377326</v>
      </c>
      <c r="N21" s="39">
        <f t="shared" si="5"/>
        <v>0</v>
      </c>
      <c r="O21" s="39">
        <v>0</v>
      </c>
      <c r="P21" s="39">
        <v>0</v>
      </c>
      <c r="Q21" s="53">
        <f t="shared" si="0"/>
        <v>0</v>
      </c>
      <c r="R21" s="53">
        <f t="shared" si="6"/>
        <v>0</v>
      </c>
      <c r="S21" s="23">
        <f t="shared" si="7"/>
        <v>0</v>
      </c>
    </row>
    <row r="22" spans="1:19" ht="54" customHeight="1" x14ac:dyDescent="0.25">
      <c r="A22" s="2" t="s">
        <v>9</v>
      </c>
      <c r="B22" s="35">
        <f>B23</f>
        <v>8472.9</v>
      </c>
      <c r="C22" s="35">
        <f>C23</f>
        <v>8472.9</v>
      </c>
      <c r="D22" s="35">
        <f t="shared" si="1"/>
        <v>8472.9</v>
      </c>
      <c r="E22" s="35">
        <f t="shared" ref="E22:P22" si="20">E23</f>
        <v>8303.4</v>
      </c>
      <c r="F22" s="35">
        <f t="shared" si="20"/>
        <v>169.5</v>
      </c>
      <c r="G22" s="35">
        <f t="shared" si="2"/>
        <v>8472.9</v>
      </c>
      <c r="H22" s="35">
        <f t="shared" si="20"/>
        <v>8303.4</v>
      </c>
      <c r="I22" s="35">
        <f t="shared" si="20"/>
        <v>169.5</v>
      </c>
      <c r="J22" s="35">
        <f t="shared" si="3"/>
        <v>0</v>
      </c>
      <c r="K22" s="35">
        <f t="shared" si="20"/>
        <v>0</v>
      </c>
      <c r="L22" s="35">
        <f t="shared" si="20"/>
        <v>0</v>
      </c>
      <c r="M22" s="35">
        <f t="shared" si="4"/>
        <v>0</v>
      </c>
      <c r="N22" s="35">
        <f t="shared" si="5"/>
        <v>0</v>
      </c>
      <c r="O22" s="35">
        <f t="shared" si="20"/>
        <v>0</v>
      </c>
      <c r="P22" s="35">
        <f t="shared" si="20"/>
        <v>0</v>
      </c>
      <c r="Q22" s="36">
        <f t="shared" si="0"/>
        <v>0</v>
      </c>
      <c r="R22" s="36">
        <f t="shared" si="6"/>
        <v>0</v>
      </c>
      <c r="S22" s="21">
        <f t="shared" si="7"/>
        <v>0</v>
      </c>
    </row>
    <row r="23" spans="1:19" ht="63.75" x14ac:dyDescent="0.25">
      <c r="A23" s="3" t="s">
        <v>70</v>
      </c>
      <c r="B23" s="39">
        <v>8472.9</v>
      </c>
      <c r="C23" s="39">
        <v>8472.9</v>
      </c>
      <c r="D23" s="39">
        <f t="shared" si="1"/>
        <v>8472.9</v>
      </c>
      <c r="E23" s="39">
        <v>8303.4</v>
      </c>
      <c r="F23" s="39">
        <v>169.5</v>
      </c>
      <c r="G23" s="39">
        <f t="shared" si="2"/>
        <v>8472.9</v>
      </c>
      <c r="H23" s="39">
        <v>8303.4</v>
      </c>
      <c r="I23" s="39">
        <v>169.5</v>
      </c>
      <c r="J23" s="39">
        <f t="shared" si="3"/>
        <v>0</v>
      </c>
      <c r="K23" s="39">
        <v>0</v>
      </c>
      <c r="L23" s="39">
        <v>0</v>
      </c>
      <c r="M23" s="40">
        <f t="shared" si="4"/>
        <v>0</v>
      </c>
      <c r="N23" s="39">
        <f t="shared" si="5"/>
        <v>0</v>
      </c>
      <c r="O23" s="39">
        <v>0</v>
      </c>
      <c r="P23" s="39">
        <v>0</v>
      </c>
      <c r="Q23" s="53">
        <f t="shared" si="0"/>
        <v>0</v>
      </c>
      <c r="R23" s="53">
        <f t="shared" si="6"/>
        <v>0</v>
      </c>
      <c r="S23" s="23">
        <f t="shared" si="7"/>
        <v>0</v>
      </c>
    </row>
    <row r="24" spans="1:19" ht="76.5" x14ac:dyDescent="0.25">
      <c r="A24" s="2" t="s">
        <v>10</v>
      </c>
      <c r="B24" s="35">
        <f>SUM(B25:B28)</f>
        <v>49044</v>
      </c>
      <c r="C24" s="35">
        <f>SUM(C25:C28)</f>
        <v>49044</v>
      </c>
      <c r="D24" s="35">
        <f t="shared" si="1"/>
        <v>49044</v>
      </c>
      <c r="E24" s="35">
        <f t="shared" ref="E24:P24" si="21">SUM(E25:E28)</f>
        <v>25509.1</v>
      </c>
      <c r="F24" s="35">
        <f t="shared" si="21"/>
        <v>23534.9</v>
      </c>
      <c r="G24" s="35">
        <f t="shared" si="2"/>
        <v>49044</v>
      </c>
      <c r="H24" s="35">
        <f t="shared" si="21"/>
        <v>25509.1</v>
      </c>
      <c r="I24" s="35">
        <f t="shared" si="21"/>
        <v>23534.9</v>
      </c>
      <c r="J24" s="35">
        <f t="shared" si="3"/>
        <v>0</v>
      </c>
      <c r="K24" s="35">
        <f t="shared" si="21"/>
        <v>0</v>
      </c>
      <c r="L24" s="35">
        <f t="shared" si="21"/>
        <v>0</v>
      </c>
      <c r="M24" s="35">
        <f t="shared" si="4"/>
        <v>0</v>
      </c>
      <c r="N24" s="35">
        <f t="shared" si="5"/>
        <v>0</v>
      </c>
      <c r="O24" s="35">
        <f t="shared" si="21"/>
        <v>0</v>
      </c>
      <c r="P24" s="35">
        <f t="shared" si="21"/>
        <v>0</v>
      </c>
      <c r="Q24" s="36">
        <f t="shared" si="0"/>
        <v>0</v>
      </c>
      <c r="R24" s="36">
        <f t="shared" si="6"/>
        <v>0</v>
      </c>
      <c r="S24" s="21">
        <f t="shared" si="7"/>
        <v>0</v>
      </c>
    </row>
    <row r="25" spans="1:19" ht="45" customHeight="1" x14ac:dyDescent="0.25">
      <c r="A25" s="3" t="s">
        <v>71</v>
      </c>
      <c r="B25" s="39">
        <v>5905.4</v>
      </c>
      <c r="C25" s="39">
        <v>5905.4</v>
      </c>
      <c r="D25" s="39">
        <f t="shared" si="1"/>
        <v>5905.4</v>
      </c>
      <c r="E25" s="39">
        <v>5373.9</v>
      </c>
      <c r="F25" s="39">
        <v>531.5</v>
      </c>
      <c r="G25" s="39">
        <f t="shared" si="2"/>
        <v>5905.4</v>
      </c>
      <c r="H25" s="39">
        <v>5373.9</v>
      </c>
      <c r="I25" s="39">
        <v>531.5</v>
      </c>
      <c r="J25" s="39">
        <f t="shared" si="3"/>
        <v>0</v>
      </c>
      <c r="K25" s="39">
        <v>0</v>
      </c>
      <c r="L25" s="39">
        <v>0</v>
      </c>
      <c r="M25" s="40">
        <f t="shared" si="4"/>
        <v>0</v>
      </c>
      <c r="N25" s="39">
        <f t="shared" si="5"/>
        <v>0</v>
      </c>
      <c r="O25" s="39">
        <v>0</v>
      </c>
      <c r="P25" s="39">
        <v>0</v>
      </c>
      <c r="Q25" s="53">
        <f t="shared" si="0"/>
        <v>0</v>
      </c>
      <c r="R25" s="53">
        <f t="shared" si="6"/>
        <v>0</v>
      </c>
      <c r="S25" s="23">
        <f t="shared" si="7"/>
        <v>0</v>
      </c>
    </row>
    <row r="26" spans="1:19" x14ac:dyDescent="0.25">
      <c r="A26" s="3" t="s">
        <v>72</v>
      </c>
      <c r="B26" s="39">
        <v>22592.400000000001</v>
      </c>
      <c r="C26" s="39">
        <v>22592.400000000001</v>
      </c>
      <c r="D26" s="39">
        <f t="shared" si="1"/>
        <v>22592.400000000001</v>
      </c>
      <c r="E26" s="39">
        <v>0</v>
      </c>
      <c r="F26" s="39">
        <v>22592.400000000001</v>
      </c>
      <c r="G26" s="39">
        <f t="shared" si="2"/>
        <v>22592.400000000001</v>
      </c>
      <c r="H26" s="39">
        <v>0</v>
      </c>
      <c r="I26" s="39">
        <v>22592.400000000001</v>
      </c>
      <c r="J26" s="39">
        <f t="shared" si="3"/>
        <v>0</v>
      </c>
      <c r="K26" s="39">
        <v>0</v>
      </c>
      <c r="L26" s="39">
        <v>0</v>
      </c>
      <c r="M26" s="40">
        <f t="shared" si="4"/>
        <v>0</v>
      </c>
      <c r="N26" s="39">
        <f t="shared" si="5"/>
        <v>0</v>
      </c>
      <c r="O26" s="39">
        <v>0</v>
      </c>
      <c r="P26" s="39">
        <v>0</v>
      </c>
      <c r="Q26" s="53">
        <f t="shared" si="0"/>
        <v>0</v>
      </c>
      <c r="R26" s="53">
        <f t="shared" si="6"/>
        <v>0</v>
      </c>
      <c r="S26" s="23">
        <f t="shared" si="7"/>
        <v>0</v>
      </c>
    </row>
    <row r="27" spans="1:19" ht="27.75" customHeight="1" x14ac:dyDescent="0.25">
      <c r="A27" s="3" t="s">
        <v>73</v>
      </c>
      <c r="B27" s="39">
        <v>12013.199999999999</v>
      </c>
      <c r="C27" s="39">
        <v>12013.199999999999</v>
      </c>
      <c r="D27" s="39">
        <f t="shared" si="1"/>
        <v>12013.199999999999</v>
      </c>
      <c r="E27" s="39">
        <v>11772.9</v>
      </c>
      <c r="F27" s="39">
        <v>240.3</v>
      </c>
      <c r="G27" s="39">
        <f t="shared" si="2"/>
        <v>12013.199999999999</v>
      </c>
      <c r="H27" s="39">
        <v>11772.9</v>
      </c>
      <c r="I27" s="39">
        <v>240.3</v>
      </c>
      <c r="J27" s="39">
        <f t="shared" si="3"/>
        <v>0</v>
      </c>
      <c r="K27" s="39">
        <v>0</v>
      </c>
      <c r="L27" s="39">
        <v>0</v>
      </c>
      <c r="M27" s="40">
        <f t="shared" si="4"/>
        <v>0</v>
      </c>
      <c r="N27" s="39">
        <f t="shared" si="5"/>
        <v>0</v>
      </c>
      <c r="O27" s="39">
        <v>0</v>
      </c>
      <c r="P27" s="39">
        <v>0</v>
      </c>
      <c r="Q27" s="53">
        <f t="shared" si="0"/>
        <v>0</v>
      </c>
      <c r="R27" s="53">
        <f t="shared" si="6"/>
        <v>0</v>
      </c>
      <c r="S27" s="23">
        <f t="shared" si="7"/>
        <v>0</v>
      </c>
    </row>
    <row r="28" spans="1:19" ht="40.5" customHeight="1" x14ac:dyDescent="0.25">
      <c r="A28" s="3" t="s">
        <v>74</v>
      </c>
      <c r="B28" s="39">
        <v>8533</v>
      </c>
      <c r="C28" s="39">
        <v>8533</v>
      </c>
      <c r="D28" s="39">
        <f t="shared" si="1"/>
        <v>8533</v>
      </c>
      <c r="E28" s="39">
        <v>8362.2999999999993</v>
      </c>
      <c r="F28" s="39">
        <v>170.7</v>
      </c>
      <c r="G28" s="39">
        <f t="shared" si="2"/>
        <v>8533</v>
      </c>
      <c r="H28" s="39">
        <v>8362.2999999999993</v>
      </c>
      <c r="I28" s="39">
        <v>170.7</v>
      </c>
      <c r="J28" s="39">
        <f t="shared" si="3"/>
        <v>0</v>
      </c>
      <c r="K28" s="39">
        <v>0</v>
      </c>
      <c r="L28" s="39">
        <v>0</v>
      </c>
      <c r="M28" s="40">
        <f t="shared" si="4"/>
        <v>0</v>
      </c>
      <c r="N28" s="39">
        <f t="shared" si="5"/>
        <v>0</v>
      </c>
      <c r="O28" s="39">
        <v>0</v>
      </c>
      <c r="P28" s="39">
        <v>0</v>
      </c>
      <c r="Q28" s="53">
        <f t="shared" si="0"/>
        <v>0</v>
      </c>
      <c r="R28" s="53">
        <f t="shared" si="6"/>
        <v>0</v>
      </c>
      <c r="S28" s="23">
        <f t="shared" si="7"/>
        <v>0</v>
      </c>
    </row>
    <row r="29" spans="1:19" s="33" customFormat="1" ht="30" hidden="1" customHeight="1" x14ac:dyDescent="0.25">
      <c r="A29" s="13" t="s">
        <v>139</v>
      </c>
      <c r="B29" s="42">
        <v>0</v>
      </c>
      <c r="C29" s="42">
        <v>0</v>
      </c>
      <c r="D29" s="42">
        <f t="shared" ref="D29:L29" si="22">D30</f>
        <v>0</v>
      </c>
      <c r="E29" s="42">
        <f t="shared" si="22"/>
        <v>0</v>
      </c>
      <c r="F29" s="42">
        <f t="shared" si="22"/>
        <v>0</v>
      </c>
      <c r="G29" s="42">
        <f t="shared" si="22"/>
        <v>0</v>
      </c>
      <c r="H29" s="42">
        <f t="shared" si="22"/>
        <v>0</v>
      </c>
      <c r="I29" s="42">
        <f t="shared" si="22"/>
        <v>0</v>
      </c>
      <c r="J29" s="42">
        <f t="shared" si="22"/>
        <v>0</v>
      </c>
      <c r="K29" s="42">
        <f t="shared" si="22"/>
        <v>0</v>
      </c>
      <c r="L29" s="42">
        <f t="shared" si="22"/>
        <v>0</v>
      </c>
      <c r="M29" s="43"/>
      <c r="N29" s="42">
        <f>N30</f>
        <v>0</v>
      </c>
      <c r="O29" s="42">
        <f>O30</f>
        <v>0</v>
      </c>
      <c r="P29" s="42">
        <f>P30</f>
        <v>0</v>
      </c>
      <c r="Q29" s="36">
        <f t="shared" si="0"/>
        <v>0</v>
      </c>
      <c r="R29" s="36" t="s">
        <v>151</v>
      </c>
      <c r="S29" s="26"/>
    </row>
    <row r="30" spans="1:19" ht="28.5" hidden="1" customHeight="1" x14ac:dyDescent="0.25">
      <c r="A30" s="3" t="s">
        <v>140</v>
      </c>
      <c r="B30" s="39">
        <v>0</v>
      </c>
      <c r="C30" s="39">
        <v>0</v>
      </c>
      <c r="D30" s="39"/>
      <c r="E30" s="39"/>
      <c r="F30" s="39"/>
      <c r="G30" s="39"/>
      <c r="H30" s="39"/>
      <c r="I30" s="39"/>
      <c r="J30" s="39"/>
      <c r="K30" s="39"/>
      <c r="L30" s="39"/>
      <c r="M30" s="40"/>
      <c r="N30" s="39"/>
      <c r="O30" s="39"/>
      <c r="P30" s="39"/>
      <c r="Q30" s="36">
        <f t="shared" si="0"/>
        <v>0</v>
      </c>
      <c r="R30" s="36" t="s">
        <v>151</v>
      </c>
      <c r="S30" s="23"/>
    </row>
    <row r="31" spans="1:19" x14ac:dyDescent="0.25">
      <c r="A31" s="5" t="s">
        <v>11</v>
      </c>
      <c r="B31" s="34">
        <f>B32+B34+B37+B40+B42+B44</f>
        <v>3913315.7958999993</v>
      </c>
      <c r="C31" s="34">
        <f>C32+C34+C37+C40+C42+C44</f>
        <v>3913315.7958999993</v>
      </c>
      <c r="D31" s="34">
        <f t="shared" si="1"/>
        <v>3953579.2759000002</v>
      </c>
      <c r="E31" s="34">
        <f>E32+E34+E37+E40+E42+E44</f>
        <v>3578749.8000000003</v>
      </c>
      <c r="F31" s="34">
        <f>F32+F34+F37+F40+F42+F44</f>
        <v>374829.47590000002</v>
      </c>
      <c r="G31" s="34">
        <f t="shared" si="2"/>
        <v>3953579.2759000002</v>
      </c>
      <c r="H31" s="34">
        <f>H32+H34+H37+H40+H42+H44</f>
        <v>3578749.8000000003</v>
      </c>
      <c r="I31" s="34">
        <f>I32+I34+I37+I40+I42+I44</f>
        <v>374829.47590000002</v>
      </c>
      <c r="J31" s="34">
        <f t="shared" si="3"/>
        <v>0</v>
      </c>
      <c r="K31" s="34">
        <f>K32+K34+K37+K40+K42+K44</f>
        <v>0</v>
      </c>
      <c r="L31" s="34">
        <f>L32+L34+L37+L40+L42+L44</f>
        <v>0</v>
      </c>
      <c r="M31" s="44">
        <f t="shared" si="4"/>
        <v>0</v>
      </c>
      <c r="N31" s="34">
        <f t="shared" si="5"/>
        <v>0</v>
      </c>
      <c r="O31" s="34">
        <f>O32+O34+O37+O40+O42+O44</f>
        <v>0</v>
      </c>
      <c r="P31" s="34">
        <f>P32+P34+P37+P40+P42+P44</f>
        <v>0</v>
      </c>
      <c r="Q31" s="34">
        <f t="shared" si="0"/>
        <v>0</v>
      </c>
      <c r="R31" s="34">
        <f t="shared" si="6"/>
        <v>0</v>
      </c>
      <c r="S31" s="22">
        <f t="shared" si="7"/>
        <v>0</v>
      </c>
    </row>
    <row r="32" spans="1:19" ht="38.25" x14ac:dyDescent="0.25">
      <c r="A32" s="2" t="s">
        <v>12</v>
      </c>
      <c r="B32" s="35">
        <f>SUM(B33:B33)</f>
        <v>302000</v>
      </c>
      <c r="C32" s="35">
        <f>SUM(C33:C33)</f>
        <v>302000</v>
      </c>
      <c r="D32" s="35">
        <f t="shared" si="1"/>
        <v>302000</v>
      </c>
      <c r="E32" s="35">
        <f>SUM(E33:E33)</f>
        <v>199722.8</v>
      </c>
      <c r="F32" s="35">
        <f>SUM(F33:F33)</f>
        <v>102277.2</v>
      </c>
      <c r="G32" s="35">
        <f t="shared" si="2"/>
        <v>302000</v>
      </c>
      <c r="H32" s="35">
        <f>SUM(H33:H33)</f>
        <v>199722.8</v>
      </c>
      <c r="I32" s="35">
        <f>SUM(I33:I33)</f>
        <v>102277.2</v>
      </c>
      <c r="J32" s="35">
        <f t="shared" si="3"/>
        <v>0</v>
      </c>
      <c r="K32" s="35">
        <f>SUM(K33:K33)</f>
        <v>0</v>
      </c>
      <c r="L32" s="35">
        <f>SUM(L33:L33)</f>
        <v>0</v>
      </c>
      <c r="M32" s="45">
        <f t="shared" si="4"/>
        <v>0</v>
      </c>
      <c r="N32" s="35">
        <f t="shared" si="5"/>
        <v>0</v>
      </c>
      <c r="O32" s="35">
        <f>SUM(O33:O33)</f>
        <v>0</v>
      </c>
      <c r="P32" s="35">
        <f>SUM(P33:P33)</f>
        <v>0</v>
      </c>
      <c r="Q32" s="36">
        <f t="shared" si="0"/>
        <v>0</v>
      </c>
      <c r="R32" s="36">
        <f t="shared" si="6"/>
        <v>0</v>
      </c>
      <c r="S32" s="24">
        <f t="shared" si="7"/>
        <v>0</v>
      </c>
    </row>
    <row r="33" spans="1:19" ht="28.5" customHeight="1" x14ac:dyDescent="0.25">
      <c r="A33" s="3" t="s">
        <v>75</v>
      </c>
      <c r="B33" s="39">
        <v>302000</v>
      </c>
      <c r="C33" s="39">
        <v>302000</v>
      </c>
      <c r="D33" s="39">
        <f t="shared" si="1"/>
        <v>302000</v>
      </c>
      <c r="E33" s="39">
        <v>199722.8</v>
      </c>
      <c r="F33" s="39">
        <v>102277.2</v>
      </c>
      <c r="G33" s="39">
        <f t="shared" si="2"/>
        <v>302000</v>
      </c>
      <c r="H33" s="39">
        <v>199722.8</v>
      </c>
      <c r="I33" s="39">
        <v>102277.2</v>
      </c>
      <c r="J33" s="39">
        <f t="shared" si="3"/>
        <v>0</v>
      </c>
      <c r="K33" s="39">
        <v>0</v>
      </c>
      <c r="L33" s="39">
        <v>0</v>
      </c>
      <c r="M33" s="40">
        <f t="shared" si="4"/>
        <v>0</v>
      </c>
      <c r="N33" s="39">
        <f t="shared" si="5"/>
        <v>0</v>
      </c>
      <c r="O33" s="39">
        <v>0</v>
      </c>
      <c r="P33" s="39">
        <v>0</v>
      </c>
      <c r="Q33" s="53">
        <f t="shared" si="0"/>
        <v>0</v>
      </c>
      <c r="R33" s="53">
        <f t="shared" si="6"/>
        <v>0</v>
      </c>
      <c r="S33" s="23">
        <f t="shared" si="7"/>
        <v>0</v>
      </c>
    </row>
    <row r="34" spans="1:19" ht="25.5" x14ac:dyDescent="0.25">
      <c r="A34" s="2" t="s">
        <v>13</v>
      </c>
      <c r="B34" s="35">
        <f>SUM(B35:B36)</f>
        <v>215402.7</v>
      </c>
      <c r="C34" s="35">
        <f>SUM(C35:C36)</f>
        <v>215402.7</v>
      </c>
      <c r="D34" s="35">
        <f t="shared" si="1"/>
        <v>215402.7</v>
      </c>
      <c r="E34" s="35">
        <f t="shared" ref="E34:F34" si="23">SUM(E35:E36)</f>
        <v>213703</v>
      </c>
      <c r="F34" s="35">
        <f t="shared" si="23"/>
        <v>1699.7</v>
      </c>
      <c r="G34" s="35">
        <f t="shared" si="2"/>
        <v>215402.7</v>
      </c>
      <c r="H34" s="35">
        <f t="shared" ref="H34:I34" si="24">SUM(H35:H36)</f>
        <v>213703</v>
      </c>
      <c r="I34" s="35">
        <f t="shared" si="24"/>
        <v>1699.7</v>
      </c>
      <c r="J34" s="35">
        <f t="shared" si="3"/>
        <v>0</v>
      </c>
      <c r="K34" s="35">
        <f t="shared" ref="K34:L34" si="25">SUM(K35:K36)</f>
        <v>0</v>
      </c>
      <c r="L34" s="35">
        <f t="shared" si="25"/>
        <v>0</v>
      </c>
      <c r="M34" s="35">
        <f t="shared" si="4"/>
        <v>0</v>
      </c>
      <c r="N34" s="35">
        <f t="shared" si="5"/>
        <v>0</v>
      </c>
      <c r="O34" s="35">
        <f t="shared" ref="O34" si="26">SUM(O35:O36)</f>
        <v>0</v>
      </c>
      <c r="P34" s="35">
        <f t="shared" ref="P34" si="27">SUM(P35:P36)</f>
        <v>0</v>
      </c>
      <c r="Q34" s="36">
        <f t="shared" si="0"/>
        <v>0</v>
      </c>
      <c r="R34" s="36">
        <f t="shared" si="6"/>
        <v>0</v>
      </c>
      <c r="S34" s="21">
        <f t="shared" si="7"/>
        <v>0</v>
      </c>
    </row>
    <row r="35" spans="1:19" ht="27" customHeight="1" x14ac:dyDescent="0.25">
      <c r="A35" s="3" t="s">
        <v>76</v>
      </c>
      <c r="B35" s="39">
        <v>130419.5</v>
      </c>
      <c r="C35" s="39">
        <v>130419.5</v>
      </c>
      <c r="D35" s="39">
        <f t="shared" si="1"/>
        <v>130419.5</v>
      </c>
      <c r="E35" s="39">
        <v>130419.5</v>
      </c>
      <c r="F35" s="39">
        <v>0</v>
      </c>
      <c r="G35" s="39">
        <f t="shared" si="2"/>
        <v>130419.5</v>
      </c>
      <c r="H35" s="39">
        <v>130419.5</v>
      </c>
      <c r="I35" s="39">
        <v>0</v>
      </c>
      <c r="J35" s="39">
        <f t="shared" si="3"/>
        <v>0</v>
      </c>
      <c r="K35" s="39">
        <v>0</v>
      </c>
      <c r="L35" s="39">
        <v>0</v>
      </c>
      <c r="M35" s="40">
        <f t="shared" si="4"/>
        <v>0</v>
      </c>
      <c r="N35" s="39">
        <f t="shared" si="5"/>
        <v>0</v>
      </c>
      <c r="O35" s="39">
        <v>0</v>
      </c>
      <c r="P35" s="39">
        <v>0</v>
      </c>
      <c r="Q35" s="53">
        <f t="shared" si="0"/>
        <v>0</v>
      </c>
      <c r="R35" s="53">
        <f t="shared" si="6"/>
        <v>0</v>
      </c>
      <c r="S35" s="23">
        <f t="shared" si="7"/>
        <v>0</v>
      </c>
    </row>
    <row r="36" spans="1:19" ht="51" x14ac:dyDescent="0.25">
      <c r="A36" s="3" t="s">
        <v>77</v>
      </c>
      <c r="B36" s="39">
        <v>84983.2</v>
      </c>
      <c r="C36" s="39">
        <v>84983.2</v>
      </c>
      <c r="D36" s="39">
        <f t="shared" si="1"/>
        <v>84983.2</v>
      </c>
      <c r="E36" s="39">
        <v>83283.5</v>
      </c>
      <c r="F36" s="39">
        <v>1699.7</v>
      </c>
      <c r="G36" s="39">
        <f t="shared" si="2"/>
        <v>84983.2</v>
      </c>
      <c r="H36" s="39">
        <v>83283.5</v>
      </c>
      <c r="I36" s="39">
        <v>1699.7</v>
      </c>
      <c r="J36" s="39">
        <f t="shared" si="3"/>
        <v>0</v>
      </c>
      <c r="K36" s="39">
        <v>0</v>
      </c>
      <c r="L36" s="39">
        <v>0</v>
      </c>
      <c r="M36" s="40">
        <f t="shared" si="4"/>
        <v>0</v>
      </c>
      <c r="N36" s="39">
        <f t="shared" si="5"/>
        <v>0</v>
      </c>
      <c r="O36" s="39">
        <v>0</v>
      </c>
      <c r="P36" s="39">
        <v>0</v>
      </c>
      <c r="Q36" s="53">
        <f t="shared" si="0"/>
        <v>0</v>
      </c>
      <c r="R36" s="53">
        <f t="shared" si="6"/>
        <v>0</v>
      </c>
      <c r="S36" s="23">
        <f t="shared" si="7"/>
        <v>0</v>
      </c>
    </row>
    <row r="37" spans="1:19" ht="27.75" customHeight="1" x14ac:dyDescent="0.25">
      <c r="A37" s="2" t="s">
        <v>14</v>
      </c>
      <c r="B37" s="35">
        <f>SUM(B38:B39)</f>
        <v>167507.5</v>
      </c>
      <c r="C37" s="35">
        <f>SUM(C38:C39)</f>
        <v>167507.5</v>
      </c>
      <c r="D37" s="35">
        <f>E37+F37</f>
        <v>207770.98</v>
      </c>
      <c r="E37" s="35">
        <f>SUM(E38:E39)</f>
        <v>167507.5</v>
      </c>
      <c r="F37" s="35">
        <f>SUM(F38:F39)</f>
        <v>40263.480000000003</v>
      </c>
      <c r="G37" s="35">
        <f t="shared" si="2"/>
        <v>207770.98</v>
      </c>
      <c r="H37" s="35">
        <f>SUM(H38:H39)</f>
        <v>167507.5</v>
      </c>
      <c r="I37" s="35">
        <f>SUM(I38:I39)</f>
        <v>40263.480000000003</v>
      </c>
      <c r="J37" s="35">
        <f t="shared" si="3"/>
        <v>0</v>
      </c>
      <c r="K37" s="35">
        <f>SUM(K38:K39)</f>
        <v>0</v>
      </c>
      <c r="L37" s="35">
        <f>SUM(L38:L39)</f>
        <v>0</v>
      </c>
      <c r="M37" s="45">
        <f t="shared" si="4"/>
        <v>0</v>
      </c>
      <c r="N37" s="35">
        <f t="shared" si="5"/>
        <v>0</v>
      </c>
      <c r="O37" s="35">
        <f>SUM(O38:O39)</f>
        <v>0</v>
      </c>
      <c r="P37" s="35">
        <f>SUM(P38:P39)</f>
        <v>0</v>
      </c>
      <c r="Q37" s="36">
        <f t="shared" si="0"/>
        <v>0</v>
      </c>
      <c r="R37" s="36">
        <f t="shared" si="6"/>
        <v>0</v>
      </c>
      <c r="S37" s="24">
        <f t="shared" si="7"/>
        <v>0</v>
      </c>
    </row>
    <row r="38" spans="1:19" ht="15.75" customHeight="1" x14ac:dyDescent="0.25">
      <c r="A38" s="3" t="s">
        <v>78</v>
      </c>
      <c r="B38" s="39">
        <v>0</v>
      </c>
      <c r="C38" s="39">
        <v>0</v>
      </c>
      <c r="D38" s="39">
        <f t="shared" ref="D38" si="28">E38+F38</f>
        <v>40263.480000000003</v>
      </c>
      <c r="E38" s="39">
        <v>0</v>
      </c>
      <c r="F38" s="39">
        <v>40263.480000000003</v>
      </c>
      <c r="G38" s="39">
        <f t="shared" ref="G38" si="29">H38+I38</f>
        <v>40263.480000000003</v>
      </c>
      <c r="H38" s="39">
        <v>0</v>
      </c>
      <c r="I38" s="39">
        <v>40263.480000000003</v>
      </c>
      <c r="J38" s="39">
        <f t="shared" ref="J38" si="30">K38+L38</f>
        <v>0</v>
      </c>
      <c r="K38" s="39">
        <v>0</v>
      </c>
      <c r="L38" s="39">
        <v>0</v>
      </c>
      <c r="M38" s="40">
        <f t="shared" ref="M38" si="31">J38/D38*100</f>
        <v>0</v>
      </c>
      <c r="N38" s="39">
        <f t="shared" ref="N38" si="32">O38+P38</f>
        <v>0</v>
      </c>
      <c r="O38" s="39">
        <v>0</v>
      </c>
      <c r="P38" s="39">
        <v>0</v>
      </c>
      <c r="Q38" s="53">
        <f t="shared" si="0"/>
        <v>0</v>
      </c>
      <c r="R38" s="53" t="s">
        <v>151</v>
      </c>
      <c r="S38" s="23">
        <f t="shared" ref="S38" si="33">N38/D38*100</f>
        <v>0</v>
      </c>
    </row>
    <row r="39" spans="1:19" ht="38.25" x14ac:dyDescent="0.25">
      <c r="A39" s="3" t="s">
        <v>79</v>
      </c>
      <c r="B39" s="39">
        <v>167507.5</v>
      </c>
      <c r="C39" s="39">
        <v>167507.5</v>
      </c>
      <c r="D39" s="39">
        <f t="shared" si="1"/>
        <v>167507.5</v>
      </c>
      <c r="E39" s="39">
        <v>167507.5</v>
      </c>
      <c r="F39" s="39">
        <v>0</v>
      </c>
      <c r="G39" s="39">
        <f t="shared" si="2"/>
        <v>167507.5</v>
      </c>
      <c r="H39" s="39">
        <v>167507.5</v>
      </c>
      <c r="I39" s="39">
        <v>0</v>
      </c>
      <c r="J39" s="39">
        <f t="shared" si="3"/>
        <v>0</v>
      </c>
      <c r="K39" s="39">
        <v>0</v>
      </c>
      <c r="L39" s="39">
        <v>0</v>
      </c>
      <c r="M39" s="40">
        <f t="shared" si="4"/>
        <v>0</v>
      </c>
      <c r="N39" s="39">
        <f t="shared" si="5"/>
        <v>0</v>
      </c>
      <c r="O39" s="39">
        <v>0</v>
      </c>
      <c r="P39" s="39">
        <v>0</v>
      </c>
      <c r="Q39" s="53">
        <f t="shared" si="0"/>
        <v>0</v>
      </c>
      <c r="R39" s="53">
        <f t="shared" si="6"/>
        <v>0</v>
      </c>
      <c r="S39" s="23">
        <f t="shared" si="7"/>
        <v>0</v>
      </c>
    </row>
    <row r="40" spans="1:19" ht="51" x14ac:dyDescent="0.25">
      <c r="A40" s="2" t="s">
        <v>80</v>
      </c>
      <c r="B40" s="35">
        <f>B41</f>
        <v>2200368.9</v>
      </c>
      <c r="C40" s="35">
        <f>C41</f>
        <v>2200368.9</v>
      </c>
      <c r="D40" s="35">
        <f t="shared" si="1"/>
        <v>2200368.9</v>
      </c>
      <c r="E40" s="35">
        <f t="shared" ref="E40:F44" si="34">E41</f>
        <v>2002335.7</v>
      </c>
      <c r="F40" s="35">
        <f t="shared" si="34"/>
        <v>198033.2</v>
      </c>
      <c r="G40" s="35">
        <f t="shared" si="2"/>
        <v>2200368.9</v>
      </c>
      <c r="H40" s="35">
        <f>H41</f>
        <v>2002335.7</v>
      </c>
      <c r="I40" s="35">
        <f>I41</f>
        <v>198033.2</v>
      </c>
      <c r="J40" s="35">
        <f t="shared" si="3"/>
        <v>0</v>
      </c>
      <c r="K40" s="35">
        <f t="shared" ref="K40:L44" si="35">K41</f>
        <v>0</v>
      </c>
      <c r="L40" s="35">
        <f t="shared" si="35"/>
        <v>0</v>
      </c>
      <c r="M40" s="45">
        <f t="shared" si="4"/>
        <v>0</v>
      </c>
      <c r="N40" s="35">
        <f t="shared" si="5"/>
        <v>0</v>
      </c>
      <c r="O40" s="35">
        <f t="shared" ref="O40:P44" si="36">O41</f>
        <v>0</v>
      </c>
      <c r="P40" s="35">
        <f t="shared" si="36"/>
        <v>0</v>
      </c>
      <c r="Q40" s="36">
        <f t="shared" si="0"/>
        <v>0</v>
      </c>
      <c r="R40" s="36">
        <f t="shared" si="6"/>
        <v>0</v>
      </c>
      <c r="S40" s="24">
        <f t="shared" si="7"/>
        <v>0</v>
      </c>
    </row>
    <row r="41" spans="1:19" ht="25.5" x14ac:dyDescent="0.25">
      <c r="A41" s="3" t="s">
        <v>81</v>
      </c>
      <c r="B41" s="39">
        <v>2200368.9</v>
      </c>
      <c r="C41" s="39">
        <v>2200368.9</v>
      </c>
      <c r="D41" s="39">
        <f t="shared" si="1"/>
        <v>2200368.9</v>
      </c>
      <c r="E41" s="39">
        <v>2002335.7</v>
      </c>
      <c r="F41" s="39">
        <v>198033.2</v>
      </c>
      <c r="G41" s="39">
        <f t="shared" si="2"/>
        <v>2200368.9</v>
      </c>
      <c r="H41" s="39">
        <v>2002335.7</v>
      </c>
      <c r="I41" s="39">
        <v>198033.2</v>
      </c>
      <c r="J41" s="39">
        <f t="shared" si="3"/>
        <v>0</v>
      </c>
      <c r="K41" s="39">
        <v>0</v>
      </c>
      <c r="L41" s="39">
        <v>0</v>
      </c>
      <c r="M41" s="40">
        <f t="shared" si="4"/>
        <v>0</v>
      </c>
      <c r="N41" s="39">
        <f t="shared" si="5"/>
        <v>0</v>
      </c>
      <c r="O41" s="39">
        <v>0</v>
      </c>
      <c r="P41" s="39">
        <v>0</v>
      </c>
      <c r="Q41" s="53">
        <f t="shared" si="0"/>
        <v>0</v>
      </c>
      <c r="R41" s="53">
        <f t="shared" si="6"/>
        <v>0</v>
      </c>
      <c r="S41" s="23">
        <f t="shared" si="7"/>
        <v>0</v>
      </c>
    </row>
    <row r="42" spans="1:19" ht="51" x14ac:dyDescent="0.25">
      <c r="A42" s="13" t="s">
        <v>15</v>
      </c>
      <c r="B42" s="35">
        <f>B43</f>
        <v>60654.795899999997</v>
      </c>
      <c r="C42" s="35">
        <f>C43</f>
        <v>60654.795899999997</v>
      </c>
      <c r="D42" s="35">
        <f t="shared" ref="D42" si="37">E42+F42</f>
        <v>60654.795899999997</v>
      </c>
      <c r="E42" s="35">
        <f t="shared" si="34"/>
        <v>59441.7</v>
      </c>
      <c r="F42" s="35">
        <f t="shared" si="34"/>
        <v>1213.0959</v>
      </c>
      <c r="G42" s="35">
        <f t="shared" ref="G42:G43" si="38">H42+I42</f>
        <v>60654.795899999997</v>
      </c>
      <c r="H42" s="35">
        <f>H43</f>
        <v>59441.7</v>
      </c>
      <c r="I42" s="35">
        <f>I43</f>
        <v>1213.0959</v>
      </c>
      <c r="J42" s="35">
        <f t="shared" ref="J42:J43" si="39">K42+L42</f>
        <v>0</v>
      </c>
      <c r="K42" s="35">
        <f t="shared" si="35"/>
        <v>0</v>
      </c>
      <c r="L42" s="35">
        <f t="shared" si="35"/>
        <v>0</v>
      </c>
      <c r="M42" s="45">
        <f t="shared" ref="M42" si="40">J42/D42*100</f>
        <v>0</v>
      </c>
      <c r="N42" s="35">
        <f t="shared" ref="N42:N43" si="41">O42+P42</f>
        <v>0</v>
      </c>
      <c r="O42" s="35">
        <f t="shared" si="36"/>
        <v>0</v>
      </c>
      <c r="P42" s="35">
        <f t="shared" si="36"/>
        <v>0</v>
      </c>
      <c r="Q42" s="36">
        <f t="shared" si="0"/>
        <v>0</v>
      </c>
      <c r="R42" s="36">
        <f t="shared" si="6"/>
        <v>0</v>
      </c>
      <c r="S42" s="24">
        <f t="shared" ref="S42" si="42">N42/D42*100</f>
        <v>0</v>
      </c>
    </row>
    <row r="43" spans="1:19" ht="52.5" customHeight="1" x14ac:dyDescent="0.25">
      <c r="A43" s="3" t="s">
        <v>82</v>
      </c>
      <c r="B43" s="39">
        <v>60654.795899999997</v>
      </c>
      <c r="C43" s="39">
        <v>60654.795899999997</v>
      </c>
      <c r="D43" s="39">
        <f t="shared" si="1"/>
        <v>60654.795899999997</v>
      </c>
      <c r="E43" s="39">
        <v>59441.7</v>
      </c>
      <c r="F43" s="39">
        <v>1213.0959</v>
      </c>
      <c r="G43" s="39">
        <f t="shared" si="38"/>
        <v>60654.795899999997</v>
      </c>
      <c r="H43" s="39">
        <v>59441.7</v>
      </c>
      <c r="I43" s="39">
        <v>1213.0959</v>
      </c>
      <c r="J43" s="39">
        <f t="shared" si="39"/>
        <v>0</v>
      </c>
      <c r="K43" s="39">
        <v>0</v>
      </c>
      <c r="L43" s="39">
        <v>0</v>
      </c>
      <c r="M43" s="40">
        <f t="shared" si="4"/>
        <v>0</v>
      </c>
      <c r="N43" s="39">
        <f t="shared" si="41"/>
        <v>0</v>
      </c>
      <c r="O43" s="39">
        <v>0</v>
      </c>
      <c r="P43" s="39">
        <v>0</v>
      </c>
      <c r="Q43" s="53">
        <f t="shared" si="0"/>
        <v>0</v>
      </c>
      <c r="R43" s="53">
        <f t="shared" si="6"/>
        <v>0</v>
      </c>
      <c r="S43" s="23">
        <f t="shared" si="7"/>
        <v>0</v>
      </c>
    </row>
    <row r="44" spans="1:19" ht="38.25" x14ac:dyDescent="0.25">
      <c r="A44" s="13" t="s">
        <v>83</v>
      </c>
      <c r="B44" s="35">
        <f>B45</f>
        <v>967381.9</v>
      </c>
      <c r="C44" s="35">
        <f>C45</f>
        <v>967381.9</v>
      </c>
      <c r="D44" s="35">
        <f t="shared" si="1"/>
        <v>967381.9</v>
      </c>
      <c r="E44" s="35">
        <f t="shared" si="34"/>
        <v>936039.1</v>
      </c>
      <c r="F44" s="35">
        <f t="shared" si="34"/>
        <v>31342.799999999999</v>
      </c>
      <c r="G44" s="35">
        <f t="shared" ref="G44:G46" si="43">H44+I44</f>
        <v>967381.9</v>
      </c>
      <c r="H44" s="35">
        <f>H45</f>
        <v>936039.1</v>
      </c>
      <c r="I44" s="35">
        <f>I45</f>
        <v>31342.799999999999</v>
      </c>
      <c r="J44" s="35">
        <f t="shared" ref="J44:J46" si="44">K44+L44</f>
        <v>0</v>
      </c>
      <c r="K44" s="35">
        <f t="shared" si="35"/>
        <v>0</v>
      </c>
      <c r="L44" s="35">
        <f t="shared" si="35"/>
        <v>0</v>
      </c>
      <c r="M44" s="45">
        <f t="shared" si="4"/>
        <v>0</v>
      </c>
      <c r="N44" s="35">
        <f t="shared" ref="N44:N46" si="45">O44+P44</f>
        <v>0</v>
      </c>
      <c r="O44" s="35">
        <f t="shared" si="36"/>
        <v>0</v>
      </c>
      <c r="P44" s="35">
        <f t="shared" si="36"/>
        <v>0</v>
      </c>
      <c r="Q44" s="36">
        <f t="shared" ref="Q44:Q75" si="46">C44-B44</f>
        <v>0</v>
      </c>
      <c r="R44" s="36">
        <f t="shared" si="6"/>
        <v>0</v>
      </c>
      <c r="S44" s="24">
        <f t="shared" si="7"/>
        <v>0</v>
      </c>
    </row>
    <row r="45" spans="1:19" ht="29.25" customHeight="1" x14ac:dyDescent="0.25">
      <c r="A45" s="3" t="s">
        <v>84</v>
      </c>
      <c r="B45" s="39">
        <v>967381.9</v>
      </c>
      <c r="C45" s="39">
        <v>967381.9</v>
      </c>
      <c r="D45" s="39">
        <f t="shared" si="1"/>
        <v>967381.9</v>
      </c>
      <c r="E45" s="39">
        <v>936039.1</v>
      </c>
      <c r="F45" s="39">
        <v>31342.799999999999</v>
      </c>
      <c r="G45" s="39">
        <f t="shared" si="43"/>
        <v>967381.9</v>
      </c>
      <c r="H45" s="39">
        <v>936039.1</v>
      </c>
      <c r="I45" s="39">
        <v>31342.799999999999</v>
      </c>
      <c r="J45" s="39">
        <f t="shared" si="44"/>
        <v>0</v>
      </c>
      <c r="K45" s="39">
        <v>0</v>
      </c>
      <c r="L45" s="39">
        <v>0</v>
      </c>
      <c r="M45" s="40">
        <f t="shared" si="4"/>
        <v>0</v>
      </c>
      <c r="N45" s="39">
        <f t="shared" si="45"/>
        <v>0</v>
      </c>
      <c r="O45" s="39">
        <v>0</v>
      </c>
      <c r="P45" s="39">
        <v>0</v>
      </c>
      <c r="Q45" s="53">
        <f t="shared" si="46"/>
        <v>0</v>
      </c>
      <c r="R45" s="53">
        <f t="shared" si="6"/>
        <v>0</v>
      </c>
      <c r="S45" s="23">
        <f t="shared" si="7"/>
        <v>0</v>
      </c>
    </row>
    <row r="46" spans="1:19" x14ac:dyDescent="0.25">
      <c r="A46" s="5" t="s">
        <v>16</v>
      </c>
      <c r="B46" s="34">
        <f>B47+B58+B62+B67</f>
        <v>2449101.9999999995</v>
      </c>
      <c r="C46" s="34">
        <f>C47+C58+C62+C67</f>
        <v>2449101.9999999995</v>
      </c>
      <c r="D46" s="34">
        <f t="shared" si="1"/>
        <v>2448671.1069999998</v>
      </c>
      <c r="E46" s="34">
        <f>E47+E58+E62+E67</f>
        <v>1931882.0999999999</v>
      </c>
      <c r="F46" s="34">
        <f>F47+F58+F62+F67</f>
        <v>516789.00700000016</v>
      </c>
      <c r="G46" s="34">
        <f t="shared" si="43"/>
        <v>2448671.1069999998</v>
      </c>
      <c r="H46" s="34">
        <f>H47+H58+H62+H67</f>
        <v>1931882.0999999999</v>
      </c>
      <c r="I46" s="34">
        <f>I47+I58+I62+I67</f>
        <v>516789.00700000016</v>
      </c>
      <c r="J46" s="34">
        <f t="shared" si="44"/>
        <v>0</v>
      </c>
      <c r="K46" s="34">
        <f>K47+K58+K62+K67</f>
        <v>0</v>
      </c>
      <c r="L46" s="34">
        <f>L47+L58+L62+L67</f>
        <v>0</v>
      </c>
      <c r="M46" s="44">
        <f t="shared" si="4"/>
        <v>0</v>
      </c>
      <c r="N46" s="34">
        <f t="shared" si="45"/>
        <v>0</v>
      </c>
      <c r="O46" s="34">
        <f>O47+O58+O62+O67</f>
        <v>0</v>
      </c>
      <c r="P46" s="34">
        <f>P47+P58+P62+P67</f>
        <v>0</v>
      </c>
      <c r="Q46" s="34">
        <f t="shared" si="46"/>
        <v>0</v>
      </c>
      <c r="R46" s="34">
        <f t="shared" si="6"/>
        <v>0</v>
      </c>
      <c r="S46" s="22">
        <f t="shared" si="7"/>
        <v>0</v>
      </c>
    </row>
    <row r="47" spans="1:19" x14ac:dyDescent="0.25">
      <c r="A47" s="2" t="s">
        <v>17</v>
      </c>
      <c r="B47" s="35">
        <f>SUM(B48:B57)</f>
        <v>1792444.3999999997</v>
      </c>
      <c r="C47" s="35">
        <f>SUM(C48:C57)</f>
        <v>1792444.3999999997</v>
      </c>
      <c r="D47" s="35">
        <f t="shared" si="1"/>
        <v>1792013.507</v>
      </c>
      <c r="E47" s="35">
        <f>SUM(E48:E57)</f>
        <v>1369992.5999999999</v>
      </c>
      <c r="F47" s="35">
        <f>SUM(F48:F57)</f>
        <v>422020.90700000012</v>
      </c>
      <c r="G47" s="35">
        <f t="shared" si="2"/>
        <v>1792013.507</v>
      </c>
      <c r="H47" s="35">
        <f>SUM(H48:H57)</f>
        <v>1369992.5999999999</v>
      </c>
      <c r="I47" s="35">
        <f>SUM(I48:I57)</f>
        <v>422020.90700000012</v>
      </c>
      <c r="J47" s="35">
        <f t="shared" si="3"/>
        <v>0</v>
      </c>
      <c r="K47" s="35">
        <f>SUM(K48:K57)</f>
        <v>0</v>
      </c>
      <c r="L47" s="35">
        <f>SUM(L48:L57)</f>
        <v>0</v>
      </c>
      <c r="M47" s="45">
        <f t="shared" si="4"/>
        <v>0</v>
      </c>
      <c r="N47" s="35">
        <f t="shared" si="5"/>
        <v>0</v>
      </c>
      <c r="O47" s="35">
        <f>SUM(O48:O57)</f>
        <v>0</v>
      </c>
      <c r="P47" s="35">
        <f>SUM(P48:P57)</f>
        <v>0</v>
      </c>
      <c r="Q47" s="36">
        <f t="shared" si="46"/>
        <v>0</v>
      </c>
      <c r="R47" s="36">
        <f t="shared" si="6"/>
        <v>0</v>
      </c>
      <c r="S47" s="24">
        <f t="shared" si="7"/>
        <v>0</v>
      </c>
    </row>
    <row r="48" spans="1:19" ht="39.75" customHeight="1" x14ac:dyDescent="0.25">
      <c r="A48" s="14" t="s">
        <v>85</v>
      </c>
      <c r="B48" s="37">
        <v>273062.09999999998</v>
      </c>
      <c r="C48" s="37">
        <v>273062.09999999998</v>
      </c>
      <c r="D48" s="37">
        <f t="shared" si="1"/>
        <v>272631.08500000002</v>
      </c>
      <c r="E48" s="37">
        <v>0</v>
      </c>
      <c r="F48" s="37">
        <v>272631.08500000002</v>
      </c>
      <c r="G48" s="37">
        <f t="shared" si="2"/>
        <v>272631.08500000002</v>
      </c>
      <c r="H48" s="37">
        <v>0</v>
      </c>
      <c r="I48" s="37">
        <v>272631.08500000002</v>
      </c>
      <c r="J48" s="37">
        <f t="shared" si="3"/>
        <v>0</v>
      </c>
      <c r="K48" s="37">
        <v>0</v>
      </c>
      <c r="L48" s="37">
        <v>0</v>
      </c>
      <c r="M48" s="38">
        <f t="shared" si="4"/>
        <v>0</v>
      </c>
      <c r="N48" s="37">
        <f t="shared" si="5"/>
        <v>0</v>
      </c>
      <c r="O48" s="37">
        <v>0</v>
      </c>
      <c r="P48" s="37">
        <v>0</v>
      </c>
      <c r="Q48" s="53">
        <f t="shared" si="46"/>
        <v>0</v>
      </c>
      <c r="R48" s="53">
        <f t="shared" si="6"/>
        <v>0</v>
      </c>
      <c r="S48" s="25">
        <f t="shared" si="7"/>
        <v>0</v>
      </c>
    </row>
    <row r="49" spans="1:19" ht="54" customHeight="1" x14ac:dyDescent="0.25">
      <c r="A49" s="3" t="s">
        <v>86</v>
      </c>
      <c r="B49" s="39">
        <v>87849.8</v>
      </c>
      <c r="C49" s="39">
        <v>87849.8</v>
      </c>
      <c r="D49" s="39">
        <f t="shared" si="1"/>
        <v>87849.8</v>
      </c>
      <c r="E49" s="39">
        <v>86092.800000000003</v>
      </c>
      <c r="F49" s="39">
        <v>1757</v>
      </c>
      <c r="G49" s="39">
        <f t="shared" si="2"/>
        <v>87849.8</v>
      </c>
      <c r="H49" s="39">
        <v>86092.800000000003</v>
      </c>
      <c r="I49" s="39">
        <v>1757</v>
      </c>
      <c r="J49" s="39">
        <f t="shared" si="3"/>
        <v>0</v>
      </c>
      <c r="K49" s="39">
        <v>0</v>
      </c>
      <c r="L49" s="39">
        <v>0</v>
      </c>
      <c r="M49" s="40">
        <f t="shared" si="4"/>
        <v>0</v>
      </c>
      <c r="N49" s="39">
        <f t="shared" si="5"/>
        <v>0</v>
      </c>
      <c r="O49" s="39">
        <v>0</v>
      </c>
      <c r="P49" s="39">
        <v>0</v>
      </c>
      <c r="Q49" s="53">
        <f t="shared" si="46"/>
        <v>0</v>
      </c>
      <c r="R49" s="53">
        <f t="shared" si="6"/>
        <v>0</v>
      </c>
      <c r="S49" s="23">
        <f t="shared" si="7"/>
        <v>0</v>
      </c>
    </row>
    <row r="50" spans="1:19" x14ac:dyDescent="0.25">
      <c r="A50" s="3" t="s">
        <v>87</v>
      </c>
      <c r="B50" s="39">
        <v>21444.2</v>
      </c>
      <c r="C50" s="39">
        <v>21444.2</v>
      </c>
      <c r="D50" s="39">
        <f t="shared" si="1"/>
        <v>21444.2</v>
      </c>
      <c r="E50" s="39">
        <v>21015.3</v>
      </c>
      <c r="F50" s="39">
        <v>428.9</v>
      </c>
      <c r="G50" s="39">
        <f t="shared" si="2"/>
        <v>21444.2</v>
      </c>
      <c r="H50" s="39">
        <v>21015.3</v>
      </c>
      <c r="I50" s="39">
        <v>428.9</v>
      </c>
      <c r="J50" s="39">
        <f t="shared" si="3"/>
        <v>0</v>
      </c>
      <c r="K50" s="39">
        <v>0</v>
      </c>
      <c r="L50" s="39">
        <v>0</v>
      </c>
      <c r="M50" s="40">
        <f t="shared" si="4"/>
        <v>0</v>
      </c>
      <c r="N50" s="39">
        <f t="shared" si="5"/>
        <v>0</v>
      </c>
      <c r="O50" s="39">
        <v>0</v>
      </c>
      <c r="P50" s="39">
        <v>0</v>
      </c>
      <c r="Q50" s="53">
        <f t="shared" si="46"/>
        <v>0</v>
      </c>
      <c r="R50" s="53">
        <f t="shared" si="6"/>
        <v>0</v>
      </c>
      <c r="S50" s="23">
        <f t="shared" si="7"/>
        <v>0</v>
      </c>
    </row>
    <row r="51" spans="1:19" ht="53.25" customHeight="1" x14ac:dyDescent="0.25">
      <c r="A51" s="3" t="s">
        <v>88</v>
      </c>
      <c r="B51" s="39">
        <v>7949.8</v>
      </c>
      <c r="C51" s="39">
        <v>7949.8</v>
      </c>
      <c r="D51" s="39">
        <f t="shared" si="1"/>
        <v>7949.8</v>
      </c>
      <c r="E51" s="39">
        <v>7790.8</v>
      </c>
      <c r="F51" s="39">
        <v>159</v>
      </c>
      <c r="G51" s="39">
        <f t="shared" si="2"/>
        <v>7949.8</v>
      </c>
      <c r="H51" s="39">
        <v>7790.8</v>
      </c>
      <c r="I51" s="39">
        <v>159</v>
      </c>
      <c r="J51" s="39">
        <f t="shared" si="3"/>
        <v>0</v>
      </c>
      <c r="K51" s="39">
        <v>0</v>
      </c>
      <c r="L51" s="39">
        <v>0</v>
      </c>
      <c r="M51" s="40">
        <f t="shared" si="4"/>
        <v>0</v>
      </c>
      <c r="N51" s="39">
        <f t="shared" si="5"/>
        <v>0</v>
      </c>
      <c r="O51" s="39">
        <v>0</v>
      </c>
      <c r="P51" s="39">
        <v>0</v>
      </c>
      <c r="Q51" s="53">
        <f t="shared" si="46"/>
        <v>0</v>
      </c>
      <c r="R51" s="53">
        <f t="shared" si="6"/>
        <v>0</v>
      </c>
      <c r="S51" s="23">
        <f t="shared" si="7"/>
        <v>0</v>
      </c>
    </row>
    <row r="52" spans="1:19" ht="38.25" x14ac:dyDescent="0.25">
      <c r="A52" s="3" t="s">
        <v>89</v>
      </c>
      <c r="B52" s="39">
        <v>202697.8</v>
      </c>
      <c r="C52" s="39">
        <v>202697.8</v>
      </c>
      <c r="D52" s="39">
        <f t="shared" si="1"/>
        <v>202697.75499999998</v>
      </c>
      <c r="E52" s="39">
        <v>198643.8</v>
      </c>
      <c r="F52" s="39">
        <v>4053.9549999999999</v>
      </c>
      <c r="G52" s="39">
        <f t="shared" si="2"/>
        <v>202697.75499999998</v>
      </c>
      <c r="H52" s="39">
        <v>198643.8</v>
      </c>
      <c r="I52" s="39">
        <v>4053.9549999999999</v>
      </c>
      <c r="J52" s="39">
        <f t="shared" si="3"/>
        <v>0</v>
      </c>
      <c r="K52" s="39">
        <v>0</v>
      </c>
      <c r="L52" s="39">
        <v>0</v>
      </c>
      <c r="M52" s="40">
        <f t="shared" si="4"/>
        <v>0</v>
      </c>
      <c r="N52" s="39">
        <f t="shared" si="5"/>
        <v>0</v>
      </c>
      <c r="O52" s="39">
        <v>0</v>
      </c>
      <c r="P52" s="39">
        <v>0</v>
      </c>
      <c r="Q52" s="53">
        <f t="shared" si="46"/>
        <v>0</v>
      </c>
      <c r="R52" s="53">
        <f t="shared" si="6"/>
        <v>0</v>
      </c>
      <c r="S52" s="23">
        <f t="shared" si="7"/>
        <v>0</v>
      </c>
    </row>
    <row r="53" spans="1:19" ht="39.75" customHeight="1" x14ac:dyDescent="0.25">
      <c r="A53" s="12" t="s">
        <v>90</v>
      </c>
      <c r="B53" s="39">
        <v>804499.1</v>
      </c>
      <c r="C53" s="39">
        <v>804499.1</v>
      </c>
      <c r="D53" s="39">
        <f t="shared" si="1"/>
        <v>804499.24699999997</v>
      </c>
      <c r="E53" s="39">
        <v>788409.2</v>
      </c>
      <c r="F53" s="39">
        <v>16090.047</v>
      </c>
      <c r="G53" s="39">
        <f t="shared" si="2"/>
        <v>804499.24699999997</v>
      </c>
      <c r="H53" s="39">
        <v>788409.2</v>
      </c>
      <c r="I53" s="39">
        <v>16090.047</v>
      </c>
      <c r="J53" s="39">
        <f t="shared" si="3"/>
        <v>0</v>
      </c>
      <c r="K53" s="39">
        <v>0</v>
      </c>
      <c r="L53" s="39">
        <v>0</v>
      </c>
      <c r="M53" s="40">
        <f t="shared" ref="M53" si="47">J53/D53*100</f>
        <v>0</v>
      </c>
      <c r="N53" s="39">
        <f t="shared" ref="N53" si="48">O53+P53</f>
        <v>0</v>
      </c>
      <c r="O53" s="39">
        <v>0</v>
      </c>
      <c r="P53" s="39">
        <v>0</v>
      </c>
      <c r="Q53" s="53">
        <f t="shared" si="46"/>
        <v>0</v>
      </c>
      <c r="R53" s="53">
        <f t="shared" si="6"/>
        <v>0</v>
      </c>
      <c r="S53" s="23">
        <f t="shared" si="7"/>
        <v>0</v>
      </c>
    </row>
    <row r="54" spans="1:19" ht="25.5" x14ac:dyDescent="0.25">
      <c r="A54" s="3" t="s">
        <v>91</v>
      </c>
      <c r="B54" s="39">
        <v>258550.2</v>
      </c>
      <c r="C54" s="39">
        <v>258550.2</v>
      </c>
      <c r="D54" s="39">
        <f t="shared" si="1"/>
        <v>258550.22</v>
      </c>
      <c r="E54" s="39">
        <v>235280.7</v>
      </c>
      <c r="F54" s="39">
        <v>23269.52</v>
      </c>
      <c r="G54" s="39">
        <f t="shared" si="2"/>
        <v>258550.22</v>
      </c>
      <c r="H54" s="39">
        <v>235280.7</v>
      </c>
      <c r="I54" s="39">
        <v>23269.52</v>
      </c>
      <c r="J54" s="39">
        <f t="shared" si="3"/>
        <v>0</v>
      </c>
      <c r="K54" s="39">
        <v>0</v>
      </c>
      <c r="L54" s="39">
        <v>0</v>
      </c>
      <c r="M54" s="40">
        <f t="shared" si="4"/>
        <v>0</v>
      </c>
      <c r="N54" s="39">
        <f t="shared" si="5"/>
        <v>0</v>
      </c>
      <c r="O54" s="39">
        <v>0</v>
      </c>
      <c r="P54" s="39">
        <v>0</v>
      </c>
      <c r="Q54" s="53">
        <f t="shared" si="46"/>
        <v>0</v>
      </c>
      <c r="R54" s="53">
        <f t="shared" si="6"/>
        <v>0</v>
      </c>
      <c r="S54" s="23">
        <f t="shared" si="7"/>
        <v>0</v>
      </c>
    </row>
    <row r="55" spans="1:19" ht="66" customHeight="1" x14ac:dyDescent="0.25">
      <c r="A55" s="14" t="s">
        <v>92</v>
      </c>
      <c r="B55" s="37">
        <v>99000</v>
      </c>
      <c r="C55" s="37">
        <v>99000</v>
      </c>
      <c r="D55" s="37">
        <f t="shared" si="1"/>
        <v>99000</v>
      </c>
      <c r="E55" s="37">
        <v>0</v>
      </c>
      <c r="F55" s="37">
        <v>99000</v>
      </c>
      <c r="G55" s="37">
        <f t="shared" si="2"/>
        <v>99000</v>
      </c>
      <c r="H55" s="37">
        <v>0</v>
      </c>
      <c r="I55" s="37">
        <v>99000</v>
      </c>
      <c r="J55" s="37">
        <f t="shared" si="3"/>
        <v>0</v>
      </c>
      <c r="K55" s="37">
        <v>0</v>
      </c>
      <c r="L55" s="37">
        <v>0</v>
      </c>
      <c r="M55" s="38">
        <f t="shared" si="4"/>
        <v>0</v>
      </c>
      <c r="N55" s="37">
        <f t="shared" si="5"/>
        <v>0</v>
      </c>
      <c r="O55" s="37">
        <v>0</v>
      </c>
      <c r="P55" s="37">
        <v>0</v>
      </c>
      <c r="Q55" s="53">
        <f t="shared" si="46"/>
        <v>0</v>
      </c>
      <c r="R55" s="53">
        <f t="shared" si="6"/>
        <v>0</v>
      </c>
      <c r="S55" s="25">
        <f>N55/D55*100</f>
        <v>0</v>
      </c>
    </row>
    <row r="56" spans="1:19" ht="63.75" x14ac:dyDescent="0.25">
      <c r="A56" s="3" t="s">
        <v>93</v>
      </c>
      <c r="B56" s="39">
        <v>36000</v>
      </c>
      <c r="C56" s="39">
        <v>36000</v>
      </c>
      <c r="D56" s="39">
        <f t="shared" si="1"/>
        <v>36000</v>
      </c>
      <c r="E56" s="39">
        <v>32760</v>
      </c>
      <c r="F56" s="39">
        <v>3240</v>
      </c>
      <c r="G56" s="39">
        <f t="shared" si="2"/>
        <v>36000</v>
      </c>
      <c r="H56" s="39">
        <v>32760</v>
      </c>
      <c r="I56" s="39">
        <v>3240</v>
      </c>
      <c r="J56" s="39">
        <f t="shared" si="3"/>
        <v>0</v>
      </c>
      <c r="K56" s="39">
        <v>0</v>
      </c>
      <c r="L56" s="39">
        <v>0</v>
      </c>
      <c r="M56" s="40">
        <f t="shared" si="4"/>
        <v>0</v>
      </c>
      <c r="N56" s="39">
        <f t="shared" si="5"/>
        <v>0</v>
      </c>
      <c r="O56" s="39">
        <v>0</v>
      </c>
      <c r="P56" s="39">
        <v>0</v>
      </c>
      <c r="Q56" s="53">
        <f t="shared" si="46"/>
        <v>0</v>
      </c>
      <c r="R56" s="53">
        <f t="shared" si="6"/>
        <v>0</v>
      </c>
      <c r="S56" s="23">
        <f t="shared" si="7"/>
        <v>0</v>
      </c>
    </row>
    <row r="57" spans="1:19" ht="52.5" customHeight="1" x14ac:dyDescent="0.25">
      <c r="A57" s="3" t="s">
        <v>94</v>
      </c>
      <c r="B57" s="39">
        <v>1391.4</v>
      </c>
      <c r="C57" s="39">
        <v>1391.4</v>
      </c>
      <c r="D57" s="39">
        <f t="shared" si="1"/>
        <v>1391.4</v>
      </c>
      <c r="E57" s="39">
        <v>0</v>
      </c>
      <c r="F57" s="39">
        <v>1391.4</v>
      </c>
      <c r="G57" s="39">
        <f t="shared" si="2"/>
        <v>1391.4</v>
      </c>
      <c r="H57" s="39">
        <v>0</v>
      </c>
      <c r="I57" s="39">
        <v>1391.4</v>
      </c>
      <c r="J57" s="39">
        <f t="shared" si="3"/>
        <v>0</v>
      </c>
      <c r="K57" s="39">
        <v>0</v>
      </c>
      <c r="L57" s="39">
        <v>0</v>
      </c>
      <c r="M57" s="40">
        <f t="shared" si="4"/>
        <v>0</v>
      </c>
      <c r="N57" s="39">
        <f t="shared" si="5"/>
        <v>0</v>
      </c>
      <c r="O57" s="39">
        <v>0</v>
      </c>
      <c r="P57" s="39">
        <v>0</v>
      </c>
      <c r="Q57" s="53">
        <f t="shared" si="46"/>
        <v>0</v>
      </c>
      <c r="R57" s="53">
        <f t="shared" si="6"/>
        <v>0</v>
      </c>
      <c r="S57" s="23">
        <f t="shared" si="7"/>
        <v>0</v>
      </c>
    </row>
    <row r="58" spans="1:19" x14ac:dyDescent="0.25">
      <c r="A58" s="2" t="s">
        <v>18</v>
      </c>
      <c r="B58" s="35">
        <f>SUM(B59:B61)</f>
        <v>274940.2</v>
      </c>
      <c r="C58" s="35">
        <f>SUM(C59:C61)</f>
        <v>274940.2</v>
      </c>
      <c r="D58" s="35">
        <f t="shared" si="1"/>
        <v>274940.2</v>
      </c>
      <c r="E58" s="35">
        <f>SUM(E59:E61)</f>
        <v>269441.2</v>
      </c>
      <c r="F58" s="35">
        <f>SUM(F59:F61)</f>
        <v>5499</v>
      </c>
      <c r="G58" s="35">
        <f t="shared" si="2"/>
        <v>274940.2</v>
      </c>
      <c r="H58" s="35">
        <f>SUM(H59:H61)</f>
        <v>269441.2</v>
      </c>
      <c r="I58" s="35">
        <f>SUM(I59:I61)</f>
        <v>5499</v>
      </c>
      <c r="J58" s="35">
        <f t="shared" si="3"/>
        <v>0</v>
      </c>
      <c r="K58" s="35">
        <f>SUM(K59:K61)</f>
        <v>0</v>
      </c>
      <c r="L58" s="35">
        <f>SUM(L59:L61)</f>
        <v>0</v>
      </c>
      <c r="M58" s="45">
        <f t="shared" si="4"/>
        <v>0</v>
      </c>
      <c r="N58" s="35">
        <f t="shared" si="5"/>
        <v>0</v>
      </c>
      <c r="O58" s="35">
        <f>SUM(O59:O61)</f>
        <v>0</v>
      </c>
      <c r="P58" s="35">
        <f>SUM(P59:P61)</f>
        <v>0</v>
      </c>
      <c r="Q58" s="36">
        <f t="shared" si="46"/>
        <v>0</v>
      </c>
      <c r="R58" s="36">
        <f t="shared" si="6"/>
        <v>0</v>
      </c>
      <c r="S58" s="24">
        <f t="shared" si="7"/>
        <v>0</v>
      </c>
    </row>
    <row r="59" spans="1:19" ht="39.75" customHeight="1" x14ac:dyDescent="0.25">
      <c r="A59" s="14" t="s">
        <v>95</v>
      </c>
      <c r="B59" s="37">
        <v>18576.5</v>
      </c>
      <c r="C59" s="37">
        <v>18576.5</v>
      </c>
      <c r="D59" s="37">
        <f t="shared" si="1"/>
        <v>18576.5</v>
      </c>
      <c r="E59" s="37">
        <v>18204.900000000001</v>
      </c>
      <c r="F59" s="37">
        <v>371.6</v>
      </c>
      <c r="G59" s="37">
        <f t="shared" si="2"/>
        <v>18576.5</v>
      </c>
      <c r="H59" s="37">
        <v>18204.900000000001</v>
      </c>
      <c r="I59" s="37">
        <v>371.6</v>
      </c>
      <c r="J59" s="37">
        <f t="shared" si="3"/>
        <v>0</v>
      </c>
      <c r="K59" s="37">
        <v>0</v>
      </c>
      <c r="L59" s="37">
        <v>0</v>
      </c>
      <c r="M59" s="38">
        <f t="shared" si="4"/>
        <v>0</v>
      </c>
      <c r="N59" s="37">
        <f t="shared" si="5"/>
        <v>0</v>
      </c>
      <c r="O59" s="37">
        <v>0</v>
      </c>
      <c r="P59" s="37">
        <v>0</v>
      </c>
      <c r="Q59" s="53">
        <f t="shared" si="46"/>
        <v>0</v>
      </c>
      <c r="R59" s="53">
        <f t="shared" si="6"/>
        <v>0</v>
      </c>
      <c r="S59" s="25">
        <f t="shared" si="7"/>
        <v>0</v>
      </c>
    </row>
    <row r="60" spans="1:19" ht="25.5" x14ac:dyDescent="0.25">
      <c r="A60" s="14" t="s">
        <v>96</v>
      </c>
      <c r="B60" s="37">
        <v>228058.1</v>
      </c>
      <c r="C60" s="37">
        <v>228058.1</v>
      </c>
      <c r="D60" s="37">
        <f t="shared" si="1"/>
        <v>228058.1</v>
      </c>
      <c r="E60" s="37">
        <v>223496.9</v>
      </c>
      <c r="F60" s="37">
        <v>4561.2</v>
      </c>
      <c r="G60" s="37">
        <f t="shared" si="2"/>
        <v>228058.1</v>
      </c>
      <c r="H60" s="37">
        <v>223496.9</v>
      </c>
      <c r="I60" s="37">
        <v>4561.2</v>
      </c>
      <c r="J60" s="37">
        <f t="shared" ref="J60:J61" si="49">K60+L60</f>
        <v>0</v>
      </c>
      <c r="K60" s="37">
        <v>0</v>
      </c>
      <c r="L60" s="37">
        <v>0</v>
      </c>
      <c r="M60" s="38">
        <f t="shared" ref="M60:M61" si="50">J60/D60*100</f>
        <v>0</v>
      </c>
      <c r="N60" s="37">
        <f t="shared" ref="N60:N61" si="51">O60+P60</f>
        <v>0</v>
      </c>
      <c r="O60" s="37">
        <v>0</v>
      </c>
      <c r="P60" s="37">
        <v>0</v>
      </c>
      <c r="Q60" s="53">
        <f t="shared" si="46"/>
        <v>0</v>
      </c>
      <c r="R60" s="53">
        <f t="shared" si="6"/>
        <v>0</v>
      </c>
      <c r="S60" s="25">
        <f t="shared" ref="S60:S61" si="52">N60/D60*100</f>
        <v>0</v>
      </c>
    </row>
    <row r="61" spans="1:19" ht="42.75" customHeight="1" x14ac:dyDescent="0.25">
      <c r="A61" s="14" t="s">
        <v>97</v>
      </c>
      <c r="B61" s="37">
        <v>28305.600000000002</v>
      </c>
      <c r="C61" s="37">
        <v>28305.600000000002</v>
      </c>
      <c r="D61" s="37">
        <f t="shared" si="1"/>
        <v>28305.600000000002</v>
      </c>
      <c r="E61" s="37">
        <v>27739.4</v>
      </c>
      <c r="F61" s="37">
        <v>566.20000000000005</v>
      </c>
      <c r="G61" s="37">
        <f t="shared" si="2"/>
        <v>28305.600000000002</v>
      </c>
      <c r="H61" s="37">
        <v>27739.4</v>
      </c>
      <c r="I61" s="37">
        <v>566.20000000000005</v>
      </c>
      <c r="J61" s="37">
        <f t="shared" si="49"/>
        <v>0</v>
      </c>
      <c r="K61" s="37">
        <v>0</v>
      </c>
      <c r="L61" s="37">
        <v>0</v>
      </c>
      <c r="M61" s="38">
        <f t="shared" si="50"/>
        <v>0</v>
      </c>
      <c r="N61" s="37">
        <f t="shared" si="51"/>
        <v>0</v>
      </c>
      <c r="O61" s="37">
        <v>0</v>
      </c>
      <c r="P61" s="37">
        <v>0</v>
      </c>
      <c r="Q61" s="53">
        <f t="shared" si="46"/>
        <v>0</v>
      </c>
      <c r="R61" s="53">
        <f t="shared" si="6"/>
        <v>0</v>
      </c>
      <c r="S61" s="25">
        <f t="shared" si="52"/>
        <v>0</v>
      </c>
    </row>
    <row r="62" spans="1:19" ht="25.5" x14ac:dyDescent="0.25">
      <c r="A62" s="2" t="s">
        <v>19</v>
      </c>
      <c r="B62" s="35">
        <f>SUM(B63:B66)</f>
        <v>319507.90000000002</v>
      </c>
      <c r="C62" s="35">
        <f>SUM(C63:C66)</f>
        <v>319507.90000000002</v>
      </c>
      <c r="D62" s="35">
        <f t="shared" si="1"/>
        <v>319507.90000000002</v>
      </c>
      <c r="E62" s="35">
        <f>SUM(E63:E66)</f>
        <v>231483</v>
      </c>
      <c r="F62" s="35">
        <f t="shared" ref="F62" si="53">SUM(F63:F66)</f>
        <v>88024.9</v>
      </c>
      <c r="G62" s="35">
        <f t="shared" si="2"/>
        <v>319507.90000000002</v>
      </c>
      <c r="H62" s="35">
        <f>SUM(H63:H66)</f>
        <v>231483</v>
      </c>
      <c r="I62" s="35">
        <f t="shared" ref="I62" si="54">SUM(I63:I66)</f>
        <v>88024.9</v>
      </c>
      <c r="J62" s="35">
        <f t="shared" si="3"/>
        <v>0</v>
      </c>
      <c r="K62" s="35">
        <f t="shared" ref="K62:L62" si="55">SUM(K63:K66)</f>
        <v>0</v>
      </c>
      <c r="L62" s="35">
        <f t="shared" si="55"/>
        <v>0</v>
      </c>
      <c r="M62" s="45">
        <f t="shared" si="4"/>
        <v>0</v>
      </c>
      <c r="N62" s="35">
        <f t="shared" si="5"/>
        <v>0</v>
      </c>
      <c r="O62" s="35">
        <f t="shared" ref="O62:P62" si="56">SUM(O63:O66)</f>
        <v>0</v>
      </c>
      <c r="P62" s="35">
        <f t="shared" si="56"/>
        <v>0</v>
      </c>
      <c r="Q62" s="36">
        <f t="shared" si="46"/>
        <v>0</v>
      </c>
      <c r="R62" s="36">
        <f t="shared" si="6"/>
        <v>0</v>
      </c>
      <c r="S62" s="24">
        <f t="shared" si="7"/>
        <v>0</v>
      </c>
    </row>
    <row r="63" spans="1:19" ht="25.5" x14ac:dyDescent="0.25">
      <c r="A63" s="3" t="s">
        <v>98</v>
      </c>
      <c r="B63" s="39">
        <v>20000</v>
      </c>
      <c r="C63" s="39">
        <v>20000</v>
      </c>
      <c r="D63" s="39">
        <f t="shared" si="1"/>
        <v>20000</v>
      </c>
      <c r="E63" s="39">
        <v>0</v>
      </c>
      <c r="F63" s="39">
        <v>20000</v>
      </c>
      <c r="G63" s="39">
        <f t="shared" si="2"/>
        <v>20000</v>
      </c>
      <c r="H63" s="39">
        <v>0</v>
      </c>
      <c r="I63" s="39">
        <v>20000</v>
      </c>
      <c r="J63" s="39">
        <f t="shared" si="3"/>
        <v>0</v>
      </c>
      <c r="K63" s="39">
        <v>0</v>
      </c>
      <c r="L63" s="39">
        <v>0</v>
      </c>
      <c r="M63" s="40">
        <f t="shared" si="4"/>
        <v>0</v>
      </c>
      <c r="N63" s="39">
        <f t="shared" si="5"/>
        <v>0</v>
      </c>
      <c r="O63" s="39">
        <v>0</v>
      </c>
      <c r="P63" s="39">
        <v>0</v>
      </c>
      <c r="Q63" s="53">
        <f t="shared" si="46"/>
        <v>0</v>
      </c>
      <c r="R63" s="53">
        <f t="shared" si="6"/>
        <v>0</v>
      </c>
      <c r="S63" s="23">
        <f t="shared" si="7"/>
        <v>0</v>
      </c>
    </row>
    <row r="64" spans="1:19" ht="38.25" x14ac:dyDescent="0.25">
      <c r="A64" s="3" t="s">
        <v>99</v>
      </c>
      <c r="B64" s="39">
        <v>131546.20000000001</v>
      </c>
      <c r="C64" s="39">
        <v>131546.20000000001</v>
      </c>
      <c r="D64" s="39">
        <f t="shared" si="1"/>
        <v>131546.20000000001</v>
      </c>
      <c r="E64" s="39">
        <v>128915.2</v>
      </c>
      <c r="F64" s="39">
        <v>2631</v>
      </c>
      <c r="G64" s="39">
        <f t="shared" si="2"/>
        <v>131546.20000000001</v>
      </c>
      <c r="H64" s="39">
        <v>128915.2</v>
      </c>
      <c r="I64" s="39">
        <v>2631</v>
      </c>
      <c r="J64" s="39">
        <f t="shared" si="3"/>
        <v>0</v>
      </c>
      <c r="K64" s="39">
        <v>0</v>
      </c>
      <c r="L64" s="39">
        <v>0</v>
      </c>
      <c r="M64" s="40">
        <f t="shared" si="4"/>
        <v>0</v>
      </c>
      <c r="N64" s="39">
        <f t="shared" si="5"/>
        <v>0</v>
      </c>
      <c r="O64" s="39">
        <v>0</v>
      </c>
      <c r="P64" s="39">
        <v>0</v>
      </c>
      <c r="Q64" s="53">
        <f t="shared" si="46"/>
        <v>0</v>
      </c>
      <c r="R64" s="53">
        <f t="shared" si="6"/>
        <v>0</v>
      </c>
      <c r="S64" s="23">
        <f t="shared" si="7"/>
        <v>0</v>
      </c>
    </row>
    <row r="65" spans="1:19" x14ac:dyDescent="0.25">
      <c r="A65" s="3" t="s">
        <v>100</v>
      </c>
      <c r="B65" s="39">
        <v>104661.1</v>
      </c>
      <c r="C65" s="39">
        <v>104661.1</v>
      </c>
      <c r="D65" s="39">
        <f t="shared" si="1"/>
        <v>104661.1</v>
      </c>
      <c r="E65" s="39">
        <v>102567.8</v>
      </c>
      <c r="F65" s="39">
        <v>2093.3000000000002</v>
      </c>
      <c r="G65" s="39">
        <f t="shared" ref="G65" si="57">H65+I65</f>
        <v>104661.1</v>
      </c>
      <c r="H65" s="39">
        <v>102567.8</v>
      </c>
      <c r="I65" s="39">
        <v>2093.3000000000002</v>
      </c>
      <c r="J65" s="39">
        <f t="shared" ref="J65" si="58">K65+L65</f>
        <v>0</v>
      </c>
      <c r="K65" s="39">
        <v>0</v>
      </c>
      <c r="L65" s="39">
        <v>0</v>
      </c>
      <c r="M65" s="40">
        <f t="shared" ref="M65" si="59">J65/D65*100</f>
        <v>0</v>
      </c>
      <c r="N65" s="39">
        <f t="shared" ref="N65" si="60">O65+P65</f>
        <v>0</v>
      </c>
      <c r="O65" s="39">
        <v>0</v>
      </c>
      <c r="P65" s="39">
        <v>0</v>
      </c>
      <c r="Q65" s="53">
        <f t="shared" si="46"/>
        <v>0</v>
      </c>
      <c r="R65" s="53">
        <f t="shared" si="6"/>
        <v>0</v>
      </c>
      <c r="S65" s="23">
        <f t="shared" ref="S65" si="61">N65/D65*100</f>
        <v>0</v>
      </c>
    </row>
    <row r="66" spans="1:19" ht="28.5" customHeight="1" x14ac:dyDescent="0.25">
      <c r="A66" s="3" t="s">
        <v>101</v>
      </c>
      <c r="B66" s="39">
        <v>63300.6</v>
      </c>
      <c r="C66" s="39">
        <v>63300.6</v>
      </c>
      <c r="D66" s="39">
        <f t="shared" si="1"/>
        <v>63300.6</v>
      </c>
      <c r="E66" s="39">
        <v>0</v>
      </c>
      <c r="F66" s="39">
        <v>63300.6</v>
      </c>
      <c r="G66" s="39">
        <f t="shared" si="2"/>
        <v>63300.6</v>
      </c>
      <c r="H66" s="39">
        <v>0</v>
      </c>
      <c r="I66" s="39">
        <v>63300.6</v>
      </c>
      <c r="J66" s="39">
        <f t="shared" si="3"/>
        <v>0</v>
      </c>
      <c r="K66" s="39">
        <v>0</v>
      </c>
      <c r="L66" s="39">
        <v>0</v>
      </c>
      <c r="M66" s="40">
        <f t="shared" si="4"/>
        <v>0</v>
      </c>
      <c r="N66" s="39">
        <f t="shared" si="5"/>
        <v>0</v>
      </c>
      <c r="O66" s="39">
        <v>0</v>
      </c>
      <c r="P66" s="39">
        <v>0</v>
      </c>
      <c r="Q66" s="53">
        <f t="shared" si="46"/>
        <v>0</v>
      </c>
      <c r="R66" s="53">
        <f t="shared" si="6"/>
        <v>0</v>
      </c>
      <c r="S66" s="23">
        <f t="shared" si="7"/>
        <v>0</v>
      </c>
    </row>
    <row r="67" spans="1:19" ht="39.75" customHeight="1" x14ac:dyDescent="0.25">
      <c r="A67" s="2" t="s">
        <v>20</v>
      </c>
      <c r="B67" s="35">
        <f>B68</f>
        <v>62209.5</v>
      </c>
      <c r="C67" s="35">
        <f>C68</f>
        <v>62209.5</v>
      </c>
      <c r="D67" s="35">
        <f t="shared" si="1"/>
        <v>62209.5</v>
      </c>
      <c r="E67" s="35">
        <f t="shared" ref="E67:F67" si="62">E68</f>
        <v>60965.3</v>
      </c>
      <c r="F67" s="35">
        <f t="shared" si="62"/>
        <v>1244.2</v>
      </c>
      <c r="G67" s="35">
        <f t="shared" si="2"/>
        <v>62209.5</v>
      </c>
      <c r="H67" s="35">
        <f t="shared" ref="H67:I67" si="63">H68</f>
        <v>60965.3</v>
      </c>
      <c r="I67" s="35">
        <f t="shared" si="63"/>
        <v>1244.2</v>
      </c>
      <c r="J67" s="35">
        <f t="shared" si="3"/>
        <v>0</v>
      </c>
      <c r="K67" s="35">
        <f t="shared" ref="K67:L67" si="64">K68</f>
        <v>0</v>
      </c>
      <c r="L67" s="35">
        <f t="shared" si="64"/>
        <v>0</v>
      </c>
      <c r="M67" s="45">
        <f t="shared" si="4"/>
        <v>0</v>
      </c>
      <c r="N67" s="35">
        <f t="shared" si="5"/>
        <v>0</v>
      </c>
      <c r="O67" s="35">
        <f t="shared" ref="O67:P67" si="65">O68</f>
        <v>0</v>
      </c>
      <c r="P67" s="35">
        <f t="shared" si="65"/>
        <v>0</v>
      </c>
      <c r="Q67" s="36">
        <f t="shared" si="46"/>
        <v>0</v>
      </c>
      <c r="R67" s="36">
        <f t="shared" si="6"/>
        <v>0</v>
      </c>
      <c r="S67" s="24">
        <f t="shared" si="7"/>
        <v>0</v>
      </c>
    </row>
    <row r="68" spans="1:19" ht="51" x14ac:dyDescent="0.25">
      <c r="A68" s="3" t="s">
        <v>102</v>
      </c>
      <c r="B68" s="39">
        <v>62209.5</v>
      </c>
      <c r="C68" s="39">
        <v>62209.5</v>
      </c>
      <c r="D68" s="39">
        <f t="shared" si="1"/>
        <v>62209.5</v>
      </c>
      <c r="E68" s="39">
        <v>60965.3</v>
      </c>
      <c r="F68" s="39">
        <v>1244.2</v>
      </c>
      <c r="G68" s="39">
        <f t="shared" si="2"/>
        <v>62209.5</v>
      </c>
      <c r="H68" s="39">
        <v>60965.3</v>
      </c>
      <c r="I68" s="39">
        <v>1244.2</v>
      </c>
      <c r="J68" s="39">
        <f t="shared" si="3"/>
        <v>0</v>
      </c>
      <c r="K68" s="39">
        <v>0</v>
      </c>
      <c r="L68" s="39">
        <v>0</v>
      </c>
      <c r="M68" s="40">
        <f t="shared" si="4"/>
        <v>0</v>
      </c>
      <c r="N68" s="39">
        <f t="shared" si="5"/>
        <v>0</v>
      </c>
      <c r="O68" s="39">
        <v>0</v>
      </c>
      <c r="P68" s="39">
        <v>0</v>
      </c>
      <c r="Q68" s="53">
        <f t="shared" si="46"/>
        <v>0</v>
      </c>
      <c r="R68" s="53">
        <f t="shared" si="6"/>
        <v>0</v>
      </c>
      <c r="S68" s="23">
        <f t="shared" si="7"/>
        <v>0</v>
      </c>
    </row>
    <row r="69" spans="1:19" ht="16.5" customHeight="1" x14ac:dyDescent="0.25">
      <c r="A69" s="5" t="s">
        <v>21</v>
      </c>
      <c r="B69" s="34">
        <f>B70+B72+B74+B76</f>
        <v>1825605.2000000002</v>
      </c>
      <c r="C69" s="34">
        <f>C70+C72+C74+C76</f>
        <v>1825605.2000000002</v>
      </c>
      <c r="D69" s="34">
        <f t="shared" si="1"/>
        <v>1825605.24</v>
      </c>
      <c r="E69" s="34">
        <f>E70+E72+E74+E76</f>
        <v>1796169.8</v>
      </c>
      <c r="F69" s="34">
        <f>F70+F72+F74+F76</f>
        <v>29435.440000000002</v>
      </c>
      <c r="G69" s="34">
        <f t="shared" si="2"/>
        <v>1825605.24</v>
      </c>
      <c r="H69" s="34">
        <f>H70+H72+H74+H76</f>
        <v>1796169.8</v>
      </c>
      <c r="I69" s="34">
        <f>I70+I72+I74+I76</f>
        <v>29435.440000000002</v>
      </c>
      <c r="J69" s="34">
        <f t="shared" si="3"/>
        <v>39123.447969999994</v>
      </c>
      <c r="K69" s="34">
        <f>K70+K72+K74+K76</f>
        <v>38340.835209999997</v>
      </c>
      <c r="L69" s="34">
        <f>L70+L72+L74+L76</f>
        <v>782.61275999999998</v>
      </c>
      <c r="M69" s="44">
        <f t="shared" si="4"/>
        <v>2.1430398594824362</v>
      </c>
      <c r="N69" s="34">
        <f t="shared" si="5"/>
        <v>0</v>
      </c>
      <c r="O69" s="34">
        <f>O70+O72+O74+O76</f>
        <v>0</v>
      </c>
      <c r="P69" s="34">
        <f>P70+P72+P74+P76</f>
        <v>0</v>
      </c>
      <c r="Q69" s="34">
        <f t="shared" si="46"/>
        <v>0</v>
      </c>
      <c r="R69" s="34">
        <f t="shared" si="6"/>
        <v>0</v>
      </c>
      <c r="S69" s="22">
        <f t="shared" si="7"/>
        <v>0</v>
      </c>
    </row>
    <row r="70" spans="1:19" ht="25.5" x14ac:dyDescent="0.25">
      <c r="A70" s="2" t="s">
        <v>22</v>
      </c>
      <c r="B70" s="35">
        <f>B71</f>
        <v>4753.4000000000005</v>
      </c>
      <c r="C70" s="35">
        <f>C71</f>
        <v>4753.4000000000005</v>
      </c>
      <c r="D70" s="35">
        <f t="shared" si="1"/>
        <v>4753.4000000000005</v>
      </c>
      <c r="E70" s="35">
        <f t="shared" ref="E70:F70" si="66">E71</f>
        <v>4658.3</v>
      </c>
      <c r="F70" s="35">
        <f t="shared" si="66"/>
        <v>95.1</v>
      </c>
      <c r="G70" s="35">
        <f t="shared" si="2"/>
        <v>4753.4000000000005</v>
      </c>
      <c r="H70" s="35">
        <f t="shared" ref="H70:I70" si="67">H71</f>
        <v>4658.3</v>
      </c>
      <c r="I70" s="35">
        <f t="shared" si="67"/>
        <v>95.1</v>
      </c>
      <c r="J70" s="35">
        <f t="shared" si="3"/>
        <v>0</v>
      </c>
      <c r="K70" s="35">
        <f t="shared" ref="K70:L70" si="68">K71</f>
        <v>0</v>
      </c>
      <c r="L70" s="35">
        <f t="shared" si="68"/>
        <v>0</v>
      </c>
      <c r="M70" s="45">
        <f t="shared" si="4"/>
        <v>0</v>
      </c>
      <c r="N70" s="35">
        <f t="shared" si="5"/>
        <v>0</v>
      </c>
      <c r="O70" s="35">
        <f t="shared" ref="O70:P70" si="69">O71</f>
        <v>0</v>
      </c>
      <c r="P70" s="35">
        <f t="shared" si="69"/>
        <v>0</v>
      </c>
      <c r="Q70" s="36">
        <f t="shared" si="46"/>
        <v>0</v>
      </c>
      <c r="R70" s="36">
        <f t="shared" si="6"/>
        <v>0</v>
      </c>
      <c r="S70" s="24">
        <f t="shared" si="7"/>
        <v>0</v>
      </c>
    </row>
    <row r="71" spans="1:19" ht="25.5" x14ac:dyDescent="0.25">
      <c r="A71" s="3" t="s">
        <v>103</v>
      </c>
      <c r="B71" s="39">
        <v>4753.4000000000005</v>
      </c>
      <c r="C71" s="39">
        <v>4753.4000000000005</v>
      </c>
      <c r="D71" s="39">
        <f t="shared" si="1"/>
        <v>4753.4000000000005</v>
      </c>
      <c r="E71" s="39">
        <v>4658.3</v>
      </c>
      <c r="F71" s="39">
        <v>95.1</v>
      </c>
      <c r="G71" s="39">
        <f t="shared" si="2"/>
        <v>4753.4000000000005</v>
      </c>
      <c r="H71" s="39">
        <v>4658.3</v>
      </c>
      <c r="I71" s="39">
        <v>95.1</v>
      </c>
      <c r="J71" s="39">
        <f t="shared" si="3"/>
        <v>0</v>
      </c>
      <c r="K71" s="39">
        <v>0</v>
      </c>
      <c r="L71" s="39">
        <v>0</v>
      </c>
      <c r="M71" s="40">
        <f t="shared" si="4"/>
        <v>0</v>
      </c>
      <c r="N71" s="39">
        <f t="shared" si="5"/>
        <v>0</v>
      </c>
      <c r="O71" s="39">
        <v>0</v>
      </c>
      <c r="P71" s="39">
        <v>0</v>
      </c>
      <c r="Q71" s="53">
        <f t="shared" si="46"/>
        <v>0</v>
      </c>
      <c r="R71" s="53">
        <f t="shared" si="6"/>
        <v>0</v>
      </c>
      <c r="S71" s="23">
        <f t="shared" si="7"/>
        <v>0</v>
      </c>
    </row>
    <row r="72" spans="1:19" ht="25.5" x14ac:dyDescent="0.25">
      <c r="A72" s="2" t="s">
        <v>23</v>
      </c>
      <c r="B72" s="35">
        <f>SUM(B73:B73)</f>
        <v>285650.8</v>
      </c>
      <c r="C72" s="35">
        <f>SUM(C73:C73)</f>
        <v>285650.8</v>
      </c>
      <c r="D72" s="35">
        <f t="shared" si="1"/>
        <v>285650.8</v>
      </c>
      <c r="E72" s="35">
        <f>SUM(E73:E73)</f>
        <v>278957.8</v>
      </c>
      <c r="F72" s="35">
        <f>SUM(F73:F73)</f>
        <v>6693</v>
      </c>
      <c r="G72" s="35">
        <f t="shared" si="2"/>
        <v>285650.8</v>
      </c>
      <c r="H72" s="35">
        <f>SUM(H73:H73)</f>
        <v>278957.8</v>
      </c>
      <c r="I72" s="35">
        <f>SUM(I73:I73)</f>
        <v>6693</v>
      </c>
      <c r="J72" s="35">
        <f t="shared" si="3"/>
        <v>0</v>
      </c>
      <c r="K72" s="35">
        <f>SUM(K73:K73)</f>
        <v>0</v>
      </c>
      <c r="L72" s="35">
        <f>SUM(L73:L73)</f>
        <v>0</v>
      </c>
      <c r="M72" s="45">
        <f t="shared" si="4"/>
        <v>0</v>
      </c>
      <c r="N72" s="35">
        <f t="shared" si="5"/>
        <v>0</v>
      </c>
      <c r="O72" s="35">
        <f>SUM(O73:O73)</f>
        <v>0</v>
      </c>
      <c r="P72" s="35">
        <f>SUM(P73:P73)</f>
        <v>0</v>
      </c>
      <c r="Q72" s="36">
        <f t="shared" si="46"/>
        <v>0</v>
      </c>
      <c r="R72" s="36">
        <f t="shared" si="6"/>
        <v>0</v>
      </c>
      <c r="S72" s="24">
        <f t="shared" si="7"/>
        <v>0</v>
      </c>
    </row>
    <row r="73" spans="1:19" ht="25.5" x14ac:dyDescent="0.25">
      <c r="A73" s="3" t="s">
        <v>104</v>
      </c>
      <c r="B73" s="39">
        <v>285650.8</v>
      </c>
      <c r="C73" s="39">
        <v>285650.8</v>
      </c>
      <c r="D73" s="39">
        <f t="shared" si="1"/>
        <v>285650.8</v>
      </c>
      <c r="E73" s="39">
        <v>278957.8</v>
      </c>
      <c r="F73" s="39">
        <v>6693</v>
      </c>
      <c r="G73" s="39">
        <f t="shared" si="2"/>
        <v>285650.8</v>
      </c>
      <c r="H73" s="39">
        <v>278957.8</v>
      </c>
      <c r="I73" s="39">
        <v>6693</v>
      </c>
      <c r="J73" s="39">
        <f t="shared" si="3"/>
        <v>0</v>
      </c>
      <c r="K73" s="39">
        <v>0</v>
      </c>
      <c r="L73" s="39">
        <v>0</v>
      </c>
      <c r="M73" s="40">
        <f t="shared" si="4"/>
        <v>0</v>
      </c>
      <c r="N73" s="39">
        <f t="shared" si="5"/>
        <v>0</v>
      </c>
      <c r="O73" s="39">
        <v>0</v>
      </c>
      <c r="P73" s="39">
        <v>0</v>
      </c>
      <c r="Q73" s="53">
        <f t="shared" si="46"/>
        <v>0</v>
      </c>
      <c r="R73" s="53">
        <f t="shared" si="6"/>
        <v>0</v>
      </c>
      <c r="S73" s="23">
        <f t="shared" si="7"/>
        <v>0</v>
      </c>
    </row>
    <row r="74" spans="1:19" ht="44.25" customHeight="1" x14ac:dyDescent="0.25">
      <c r="A74" s="2" t="s">
        <v>24</v>
      </c>
      <c r="B74" s="35">
        <f>B75</f>
        <v>402885.7</v>
      </c>
      <c r="C74" s="35">
        <f>C75</f>
        <v>402885.7</v>
      </c>
      <c r="D74" s="35">
        <f t="shared" si="1"/>
        <v>402885.7</v>
      </c>
      <c r="E74" s="35">
        <f>E75</f>
        <v>402885.7</v>
      </c>
      <c r="F74" s="35">
        <f>F75</f>
        <v>0</v>
      </c>
      <c r="G74" s="35">
        <f t="shared" si="2"/>
        <v>402885.7</v>
      </c>
      <c r="H74" s="35">
        <f>H75</f>
        <v>402885.7</v>
      </c>
      <c r="I74" s="35">
        <f>I75</f>
        <v>0</v>
      </c>
      <c r="J74" s="35">
        <f t="shared" si="3"/>
        <v>0</v>
      </c>
      <c r="K74" s="35">
        <f>K75</f>
        <v>0</v>
      </c>
      <c r="L74" s="35">
        <f>L75</f>
        <v>0</v>
      </c>
      <c r="M74" s="45">
        <f t="shared" si="4"/>
        <v>0</v>
      </c>
      <c r="N74" s="35">
        <f t="shared" si="5"/>
        <v>0</v>
      </c>
      <c r="O74" s="35">
        <f>O75</f>
        <v>0</v>
      </c>
      <c r="P74" s="35">
        <f>P75</f>
        <v>0</v>
      </c>
      <c r="Q74" s="36">
        <f t="shared" si="46"/>
        <v>0</v>
      </c>
      <c r="R74" s="36">
        <f t="shared" si="6"/>
        <v>0</v>
      </c>
      <c r="S74" s="24">
        <f t="shared" si="7"/>
        <v>0</v>
      </c>
    </row>
    <row r="75" spans="1:19" ht="57" customHeight="1" x14ac:dyDescent="0.25">
      <c r="A75" s="3" t="s">
        <v>105</v>
      </c>
      <c r="B75" s="39">
        <v>402885.7</v>
      </c>
      <c r="C75" s="39">
        <v>402885.7</v>
      </c>
      <c r="D75" s="39">
        <f t="shared" si="1"/>
        <v>402885.7</v>
      </c>
      <c r="E75" s="39">
        <v>402885.7</v>
      </c>
      <c r="F75" s="39">
        <v>0</v>
      </c>
      <c r="G75" s="39">
        <f t="shared" si="2"/>
        <v>402885.7</v>
      </c>
      <c r="H75" s="39">
        <v>402885.7</v>
      </c>
      <c r="I75" s="39">
        <v>0</v>
      </c>
      <c r="J75" s="39">
        <f t="shared" si="3"/>
        <v>0</v>
      </c>
      <c r="K75" s="39">
        <v>0</v>
      </c>
      <c r="L75" s="39">
        <v>0</v>
      </c>
      <c r="M75" s="40">
        <f t="shared" si="4"/>
        <v>0</v>
      </c>
      <c r="N75" s="39">
        <f t="shared" si="5"/>
        <v>0</v>
      </c>
      <c r="O75" s="39">
        <v>0</v>
      </c>
      <c r="P75" s="39">
        <v>0</v>
      </c>
      <c r="Q75" s="53">
        <f t="shared" si="46"/>
        <v>0</v>
      </c>
      <c r="R75" s="53">
        <f t="shared" si="6"/>
        <v>0</v>
      </c>
      <c r="S75" s="23">
        <f t="shared" si="7"/>
        <v>0</v>
      </c>
    </row>
    <row r="76" spans="1:19" x14ac:dyDescent="0.25">
      <c r="A76" s="2" t="s">
        <v>25</v>
      </c>
      <c r="B76" s="35">
        <f>SUM(B77:B77)</f>
        <v>1132315.3</v>
      </c>
      <c r="C76" s="35">
        <f>SUM(C77:C77)</f>
        <v>1132315.3</v>
      </c>
      <c r="D76" s="35">
        <f t="shared" si="1"/>
        <v>1132315.3400000001</v>
      </c>
      <c r="E76" s="35">
        <f>SUM(E77:E77)</f>
        <v>1109668</v>
      </c>
      <c r="F76" s="35">
        <f>SUM(F77:F77)</f>
        <v>22647.34</v>
      </c>
      <c r="G76" s="35">
        <f t="shared" si="2"/>
        <v>1132315.3400000001</v>
      </c>
      <c r="H76" s="35">
        <f>SUM(H77:H77)</f>
        <v>1109668</v>
      </c>
      <c r="I76" s="35">
        <f>SUM(I77:I77)</f>
        <v>22647.34</v>
      </c>
      <c r="J76" s="35">
        <f t="shared" si="3"/>
        <v>39123.447969999994</v>
      </c>
      <c r="K76" s="35">
        <f>SUM(K77:K77)</f>
        <v>38340.835209999997</v>
      </c>
      <c r="L76" s="35">
        <f>SUM(L77:L77)</f>
        <v>782.61275999999998</v>
      </c>
      <c r="M76" s="45">
        <f t="shared" si="4"/>
        <v>3.4551724760701368</v>
      </c>
      <c r="N76" s="35">
        <f t="shared" si="5"/>
        <v>0</v>
      </c>
      <c r="O76" s="35">
        <f>SUM(O77:O77)</f>
        <v>0</v>
      </c>
      <c r="P76" s="35">
        <f>SUM(P77:P77)</f>
        <v>0</v>
      </c>
      <c r="Q76" s="36">
        <f t="shared" ref="Q76:Q107" si="70">C76-B76</f>
        <v>0</v>
      </c>
      <c r="R76" s="36">
        <f t="shared" si="6"/>
        <v>0</v>
      </c>
      <c r="S76" s="24">
        <f t="shared" si="7"/>
        <v>0</v>
      </c>
    </row>
    <row r="77" spans="1:19" ht="28.5" customHeight="1" x14ac:dyDescent="0.25">
      <c r="A77" s="3" t="s">
        <v>106</v>
      </c>
      <c r="B77" s="39">
        <v>1132315.3</v>
      </c>
      <c r="C77" s="39">
        <v>1132315.3</v>
      </c>
      <c r="D77" s="41">
        <f t="shared" si="1"/>
        <v>1132315.3400000001</v>
      </c>
      <c r="E77" s="41">
        <v>1109668</v>
      </c>
      <c r="F77" s="41">
        <v>22647.34</v>
      </c>
      <c r="G77" s="41">
        <f t="shared" ref="G77:G135" si="71">H77+I77</f>
        <v>1132315.3400000001</v>
      </c>
      <c r="H77" s="41">
        <v>1109668</v>
      </c>
      <c r="I77" s="41">
        <v>22647.34</v>
      </c>
      <c r="J77" s="41">
        <f t="shared" ref="J77:J135" si="72">K77+L77</f>
        <v>39123.447969999994</v>
      </c>
      <c r="K77" s="41">
        <v>38340.835209999997</v>
      </c>
      <c r="L77" s="41">
        <v>782.61275999999998</v>
      </c>
      <c r="M77" s="41">
        <f t="shared" si="4"/>
        <v>3.4551724760701368</v>
      </c>
      <c r="N77" s="41">
        <f t="shared" ref="N77:N135" si="73">O77+P77</f>
        <v>0</v>
      </c>
      <c r="O77" s="41">
        <v>0</v>
      </c>
      <c r="P77" s="41">
        <v>0</v>
      </c>
      <c r="Q77" s="53">
        <f t="shared" si="70"/>
        <v>0</v>
      </c>
      <c r="R77" s="53">
        <f t="shared" ref="R77:R136" si="74">C77/B77*100-100</f>
        <v>0</v>
      </c>
      <c r="S77" s="23">
        <f t="shared" si="7"/>
        <v>0</v>
      </c>
    </row>
    <row r="78" spans="1:19" x14ac:dyDescent="0.25">
      <c r="A78" s="5" t="s">
        <v>26</v>
      </c>
      <c r="B78" s="34">
        <f>B79+B84+B87+B89+B82</f>
        <v>1161750.2</v>
      </c>
      <c r="C78" s="34">
        <f>C79+C84+C87+C89+C82</f>
        <v>1161750.2</v>
      </c>
      <c r="D78" s="34">
        <f>E78+F78</f>
        <v>1161750.21022</v>
      </c>
      <c r="E78" s="34">
        <f>E79+E84+E87+E89+E82</f>
        <v>1088078.6000000001</v>
      </c>
      <c r="F78" s="34">
        <f>F79+F84+F87+F89+F82</f>
        <v>73671.610220000002</v>
      </c>
      <c r="G78" s="34">
        <f t="shared" si="71"/>
        <v>1161750.21022</v>
      </c>
      <c r="H78" s="34">
        <f>H79+H84+H87+H89+H82</f>
        <v>1088078.6000000001</v>
      </c>
      <c r="I78" s="34">
        <f>I79+I84+I87+I89+I82</f>
        <v>73671.610220000002</v>
      </c>
      <c r="J78" s="34">
        <f t="shared" si="72"/>
        <v>0</v>
      </c>
      <c r="K78" s="34">
        <f>K79+K84+K87+K89+K82</f>
        <v>0</v>
      </c>
      <c r="L78" s="34">
        <f>L79+L84+L87+L89+L82</f>
        <v>0</v>
      </c>
      <c r="M78" s="44">
        <f t="shared" ref="M78:M135" si="75">J78/D78*100</f>
        <v>0</v>
      </c>
      <c r="N78" s="34">
        <f t="shared" si="73"/>
        <v>0</v>
      </c>
      <c r="O78" s="34">
        <f>O79+O84+O87+O89+O82</f>
        <v>0</v>
      </c>
      <c r="P78" s="34">
        <f>P79+P84+P87+P89+P82</f>
        <v>0</v>
      </c>
      <c r="Q78" s="34">
        <f t="shared" si="70"/>
        <v>0</v>
      </c>
      <c r="R78" s="34">
        <f t="shared" si="74"/>
        <v>0</v>
      </c>
      <c r="S78" s="22">
        <f t="shared" ref="S78:S135" si="76">N78/D78*100</f>
        <v>0</v>
      </c>
    </row>
    <row r="79" spans="1:19" ht="25.5" x14ac:dyDescent="0.25">
      <c r="A79" s="2" t="s">
        <v>27</v>
      </c>
      <c r="B79" s="35">
        <f>SUM(B80:B81)</f>
        <v>606447.80000000005</v>
      </c>
      <c r="C79" s="35">
        <f>SUM(C80:C81)</f>
        <v>606447.80000000005</v>
      </c>
      <c r="D79" s="35">
        <f t="shared" ref="D79:D135" si="77">E79+F79</f>
        <v>606447.80000000005</v>
      </c>
      <c r="E79" s="35">
        <f t="shared" ref="E79:F79" si="78">SUM(E80:E81)</f>
        <v>547317.5</v>
      </c>
      <c r="F79" s="35">
        <f t="shared" si="78"/>
        <v>59130.3</v>
      </c>
      <c r="G79" s="35">
        <f t="shared" si="71"/>
        <v>606447.80000000005</v>
      </c>
      <c r="H79" s="35">
        <f t="shared" ref="H79:I79" si="79">SUM(H80:H81)</f>
        <v>547317.5</v>
      </c>
      <c r="I79" s="35">
        <f t="shared" si="79"/>
        <v>59130.3</v>
      </c>
      <c r="J79" s="35">
        <f t="shared" si="72"/>
        <v>0</v>
      </c>
      <c r="K79" s="35">
        <f t="shared" ref="K79:L79" si="80">SUM(K80:K81)</f>
        <v>0</v>
      </c>
      <c r="L79" s="35">
        <f t="shared" si="80"/>
        <v>0</v>
      </c>
      <c r="M79" s="45">
        <f t="shared" si="75"/>
        <v>0</v>
      </c>
      <c r="N79" s="35">
        <f t="shared" si="73"/>
        <v>0</v>
      </c>
      <c r="O79" s="35">
        <f t="shared" ref="O79:P79" si="81">SUM(O80:O81)</f>
        <v>0</v>
      </c>
      <c r="P79" s="35">
        <f t="shared" si="81"/>
        <v>0</v>
      </c>
      <c r="Q79" s="36">
        <f t="shared" si="70"/>
        <v>0</v>
      </c>
      <c r="R79" s="36">
        <f t="shared" si="74"/>
        <v>0</v>
      </c>
      <c r="S79" s="24">
        <f t="shared" si="76"/>
        <v>0</v>
      </c>
    </row>
    <row r="80" spans="1:19" ht="39.75" customHeight="1" x14ac:dyDescent="0.25">
      <c r="A80" s="7" t="s">
        <v>107</v>
      </c>
      <c r="B80" s="41">
        <v>5000</v>
      </c>
      <c r="C80" s="41">
        <v>5000</v>
      </c>
      <c r="D80" s="39">
        <f t="shared" si="77"/>
        <v>5000</v>
      </c>
      <c r="E80" s="41">
        <v>0</v>
      </c>
      <c r="F80" s="41">
        <v>5000</v>
      </c>
      <c r="G80" s="39">
        <f t="shared" si="71"/>
        <v>5000</v>
      </c>
      <c r="H80" s="41">
        <v>0</v>
      </c>
      <c r="I80" s="41">
        <v>5000</v>
      </c>
      <c r="J80" s="39">
        <f t="shared" si="72"/>
        <v>0</v>
      </c>
      <c r="K80" s="41">
        <v>0</v>
      </c>
      <c r="L80" s="41">
        <v>0</v>
      </c>
      <c r="M80" s="40">
        <f t="shared" ref="M80" si="82">J80/D80*100</f>
        <v>0</v>
      </c>
      <c r="N80" s="39">
        <f t="shared" ref="N80" si="83">O80+P80</f>
        <v>0</v>
      </c>
      <c r="O80" s="41">
        <v>0</v>
      </c>
      <c r="P80" s="41">
        <v>0</v>
      </c>
      <c r="Q80" s="53">
        <f t="shared" si="70"/>
        <v>0</v>
      </c>
      <c r="R80" s="53">
        <f t="shared" si="74"/>
        <v>0</v>
      </c>
      <c r="S80" s="23">
        <f t="shared" si="76"/>
        <v>0</v>
      </c>
    </row>
    <row r="81" spans="1:19" ht="41.25" customHeight="1" x14ac:dyDescent="0.25">
      <c r="A81" s="3" t="s">
        <v>108</v>
      </c>
      <c r="B81" s="39">
        <v>601447.80000000005</v>
      </c>
      <c r="C81" s="39">
        <v>601447.80000000005</v>
      </c>
      <c r="D81" s="39">
        <f t="shared" si="77"/>
        <v>601447.80000000005</v>
      </c>
      <c r="E81" s="39">
        <v>547317.5</v>
      </c>
      <c r="F81" s="39">
        <v>54130.3</v>
      </c>
      <c r="G81" s="39">
        <f t="shared" si="71"/>
        <v>601447.80000000005</v>
      </c>
      <c r="H81" s="39">
        <v>547317.5</v>
      </c>
      <c r="I81" s="39">
        <v>54130.3</v>
      </c>
      <c r="J81" s="39">
        <f t="shared" si="72"/>
        <v>0</v>
      </c>
      <c r="K81" s="39">
        <v>0</v>
      </c>
      <c r="L81" s="39">
        <v>0</v>
      </c>
      <c r="M81" s="40">
        <f t="shared" si="75"/>
        <v>0</v>
      </c>
      <c r="N81" s="39">
        <f t="shared" si="73"/>
        <v>0</v>
      </c>
      <c r="O81" s="39">
        <v>0</v>
      </c>
      <c r="P81" s="39">
        <v>0</v>
      </c>
      <c r="Q81" s="53">
        <f t="shared" si="70"/>
        <v>0</v>
      </c>
      <c r="R81" s="53">
        <f t="shared" si="74"/>
        <v>0</v>
      </c>
      <c r="S81" s="23">
        <f t="shared" si="76"/>
        <v>0</v>
      </c>
    </row>
    <row r="82" spans="1:19" ht="38.25" x14ac:dyDescent="0.25">
      <c r="A82" s="13" t="s">
        <v>55</v>
      </c>
      <c r="B82" s="35">
        <f>SUM(B83:B83)</f>
        <v>5000</v>
      </c>
      <c r="C82" s="35">
        <f>SUM(C83:C83)</f>
        <v>5000</v>
      </c>
      <c r="D82" s="35">
        <f t="shared" ref="D82" si="84">E82+F82</f>
        <v>5000</v>
      </c>
      <c r="E82" s="35">
        <f>SUM(E83:E83)</f>
        <v>0</v>
      </c>
      <c r="F82" s="35">
        <f>SUM(F83:F83)</f>
        <v>5000</v>
      </c>
      <c r="G82" s="35">
        <f t="shared" ref="G82:G83" si="85">H82+I82</f>
        <v>5000</v>
      </c>
      <c r="H82" s="35">
        <f>SUM(H83:H83)</f>
        <v>0</v>
      </c>
      <c r="I82" s="35">
        <f>SUM(I83:I83)</f>
        <v>5000</v>
      </c>
      <c r="J82" s="35">
        <f t="shared" ref="J82:J83" si="86">K82+L82</f>
        <v>0</v>
      </c>
      <c r="K82" s="35">
        <f>SUM(K83:K83)</f>
        <v>0</v>
      </c>
      <c r="L82" s="35">
        <f>SUM(L83:L83)</f>
        <v>0</v>
      </c>
      <c r="M82" s="45">
        <f t="shared" ref="M82:M83" si="87">J82/D82*100</f>
        <v>0</v>
      </c>
      <c r="N82" s="35">
        <f t="shared" ref="N82:N83" si="88">O82+P82</f>
        <v>0</v>
      </c>
      <c r="O82" s="35">
        <f>SUM(O83:O83)</f>
        <v>0</v>
      </c>
      <c r="P82" s="35">
        <f>SUM(P83:P83)</f>
        <v>0</v>
      </c>
      <c r="Q82" s="36">
        <f t="shared" si="70"/>
        <v>0</v>
      </c>
      <c r="R82" s="36">
        <f t="shared" si="74"/>
        <v>0</v>
      </c>
      <c r="S82" s="24">
        <f t="shared" ref="S82:S83" si="89">N82/D82*100</f>
        <v>0</v>
      </c>
    </row>
    <row r="83" spans="1:19" ht="41.25" customHeight="1" x14ac:dyDescent="0.25">
      <c r="A83" s="3" t="s">
        <v>109</v>
      </c>
      <c r="B83" s="39">
        <v>5000</v>
      </c>
      <c r="C83" s="39">
        <v>5000</v>
      </c>
      <c r="D83" s="39">
        <f t="shared" si="77"/>
        <v>5000</v>
      </c>
      <c r="E83" s="39">
        <v>0</v>
      </c>
      <c r="F83" s="39">
        <v>5000</v>
      </c>
      <c r="G83" s="39">
        <f t="shared" si="85"/>
        <v>5000</v>
      </c>
      <c r="H83" s="39">
        <v>0</v>
      </c>
      <c r="I83" s="39">
        <v>5000</v>
      </c>
      <c r="J83" s="39">
        <f t="shared" si="86"/>
        <v>0</v>
      </c>
      <c r="K83" s="39">
        <v>0</v>
      </c>
      <c r="L83" s="39">
        <v>0</v>
      </c>
      <c r="M83" s="40">
        <f t="shared" si="87"/>
        <v>0</v>
      </c>
      <c r="N83" s="39">
        <f t="shared" si="88"/>
        <v>0</v>
      </c>
      <c r="O83" s="39">
        <v>0</v>
      </c>
      <c r="P83" s="39">
        <v>0</v>
      </c>
      <c r="Q83" s="53">
        <f t="shared" si="70"/>
        <v>0</v>
      </c>
      <c r="R83" s="53">
        <f t="shared" si="74"/>
        <v>0</v>
      </c>
      <c r="S83" s="23">
        <f t="shared" si="89"/>
        <v>0</v>
      </c>
    </row>
    <row r="84" spans="1:19" ht="25.5" x14ac:dyDescent="0.25">
      <c r="A84" s="2" t="s">
        <v>28</v>
      </c>
      <c r="B84" s="35">
        <f>SUM(B85:B86)</f>
        <v>277433.69999999995</v>
      </c>
      <c r="C84" s="35">
        <f>SUM(C85:C86)</f>
        <v>277433.69999999995</v>
      </c>
      <c r="D84" s="35">
        <f>E84+F84</f>
        <v>277433.72652999999</v>
      </c>
      <c r="E84" s="35">
        <f>SUM(E85:E86)</f>
        <v>271885</v>
      </c>
      <c r="F84" s="35">
        <f>SUM(F85:F86)</f>
        <v>5548.7265299999999</v>
      </c>
      <c r="G84" s="35">
        <f>H84+I84</f>
        <v>277433.72652999999</v>
      </c>
      <c r="H84" s="35">
        <f>SUM(H85:H86)</f>
        <v>271885</v>
      </c>
      <c r="I84" s="35">
        <f>SUM(I85:I86)</f>
        <v>5548.7265299999999</v>
      </c>
      <c r="J84" s="35">
        <f>K84+L84</f>
        <v>0</v>
      </c>
      <c r="K84" s="35">
        <f>SUM(K85:K86)</f>
        <v>0</v>
      </c>
      <c r="L84" s="35">
        <f>SUM(L85:L86)</f>
        <v>0</v>
      </c>
      <c r="M84" s="45">
        <f t="shared" si="75"/>
        <v>0</v>
      </c>
      <c r="N84" s="35">
        <f>O84+P84</f>
        <v>0</v>
      </c>
      <c r="O84" s="35">
        <f>SUM(O85:O86)</f>
        <v>0</v>
      </c>
      <c r="P84" s="35">
        <f>SUM(P85:P86)</f>
        <v>0</v>
      </c>
      <c r="Q84" s="36">
        <f t="shared" si="70"/>
        <v>0</v>
      </c>
      <c r="R84" s="36">
        <f t="shared" si="74"/>
        <v>0</v>
      </c>
      <c r="S84" s="24">
        <f t="shared" si="76"/>
        <v>0</v>
      </c>
    </row>
    <row r="85" spans="1:19" ht="29.25" customHeight="1" x14ac:dyDescent="0.25">
      <c r="A85" s="7" t="s">
        <v>110</v>
      </c>
      <c r="B85" s="41">
        <v>110857.4</v>
      </c>
      <c r="C85" s="41">
        <v>110857.4</v>
      </c>
      <c r="D85" s="37">
        <f t="shared" si="77"/>
        <v>110857.4</v>
      </c>
      <c r="E85" s="41">
        <v>108640.2</v>
      </c>
      <c r="F85" s="41">
        <v>2217.1999999999998</v>
      </c>
      <c r="G85" s="37">
        <f t="shared" si="71"/>
        <v>110857.4</v>
      </c>
      <c r="H85" s="41">
        <v>108640.2</v>
      </c>
      <c r="I85" s="41">
        <v>2217.1999999999998</v>
      </c>
      <c r="J85" s="37">
        <f t="shared" si="72"/>
        <v>0</v>
      </c>
      <c r="K85" s="41">
        <v>0</v>
      </c>
      <c r="L85" s="41">
        <v>0</v>
      </c>
      <c r="M85" s="38">
        <f t="shared" si="75"/>
        <v>0</v>
      </c>
      <c r="N85" s="37">
        <f t="shared" ref="N85" si="90">O85+P85</f>
        <v>0</v>
      </c>
      <c r="O85" s="41">
        <v>0</v>
      </c>
      <c r="P85" s="41">
        <v>0</v>
      </c>
      <c r="Q85" s="53">
        <f t="shared" si="70"/>
        <v>0</v>
      </c>
      <c r="R85" s="53">
        <f t="shared" si="74"/>
        <v>0</v>
      </c>
      <c r="S85" s="25">
        <f t="shared" si="76"/>
        <v>0</v>
      </c>
    </row>
    <row r="86" spans="1:19" s="10" customFormat="1" ht="28.5" customHeight="1" x14ac:dyDescent="0.25">
      <c r="A86" s="9" t="s">
        <v>110</v>
      </c>
      <c r="B86" s="46">
        <v>166576.29999999999</v>
      </c>
      <c r="C86" s="46">
        <v>166576.29999999999</v>
      </c>
      <c r="D86" s="37">
        <f t="shared" si="77"/>
        <v>166576.32652999999</v>
      </c>
      <c r="E86" s="46">
        <v>163244.79999999999</v>
      </c>
      <c r="F86" s="46">
        <v>3331.5265300000001</v>
      </c>
      <c r="G86" s="37">
        <f t="shared" si="71"/>
        <v>166576.32652999999</v>
      </c>
      <c r="H86" s="46">
        <v>163244.79999999999</v>
      </c>
      <c r="I86" s="46">
        <v>3331.5265300000001</v>
      </c>
      <c r="J86" s="37">
        <f t="shared" si="72"/>
        <v>0</v>
      </c>
      <c r="K86" s="46">
        <v>0</v>
      </c>
      <c r="L86" s="46">
        <v>0</v>
      </c>
      <c r="M86" s="38">
        <f t="shared" ref="M86" si="91">J86/D86*100</f>
        <v>0</v>
      </c>
      <c r="N86" s="37">
        <f t="shared" ref="N86" si="92">O86+P86</f>
        <v>0</v>
      </c>
      <c r="O86" s="46">
        <v>0</v>
      </c>
      <c r="P86" s="47">
        <v>0</v>
      </c>
      <c r="Q86" s="53">
        <f t="shared" si="70"/>
        <v>0</v>
      </c>
      <c r="R86" s="53">
        <f t="shared" si="74"/>
        <v>0</v>
      </c>
      <c r="S86" s="25">
        <f t="shared" si="76"/>
        <v>0</v>
      </c>
    </row>
    <row r="87" spans="1:19" ht="25.5" x14ac:dyDescent="0.25">
      <c r="A87" s="2" t="s">
        <v>29</v>
      </c>
      <c r="B87" s="35">
        <f>SUM(B88:B88)</f>
        <v>199629.2</v>
      </c>
      <c r="C87" s="35">
        <f>SUM(C88:C88)</f>
        <v>199629.2</v>
      </c>
      <c r="D87" s="35">
        <f t="shared" si="77"/>
        <v>199629.18369000001</v>
      </c>
      <c r="E87" s="35">
        <f>SUM(E88:E88)</f>
        <v>195636.6</v>
      </c>
      <c r="F87" s="35">
        <f>SUM(F88:F88)</f>
        <v>3992.5836899999999</v>
      </c>
      <c r="G87" s="35">
        <f t="shared" si="71"/>
        <v>199629.18369000001</v>
      </c>
      <c r="H87" s="35">
        <f>SUM(H88:H88)</f>
        <v>195636.6</v>
      </c>
      <c r="I87" s="35">
        <f>SUM(I88:I88)</f>
        <v>3992.5836899999999</v>
      </c>
      <c r="J87" s="35">
        <f t="shared" si="72"/>
        <v>0</v>
      </c>
      <c r="K87" s="35">
        <f>SUM(K88:K88)</f>
        <v>0</v>
      </c>
      <c r="L87" s="35">
        <f>SUM(L88:L88)</f>
        <v>0</v>
      </c>
      <c r="M87" s="45">
        <f t="shared" si="75"/>
        <v>0</v>
      </c>
      <c r="N87" s="35">
        <f t="shared" si="73"/>
        <v>0</v>
      </c>
      <c r="O87" s="35">
        <f>SUM(O88:O88)</f>
        <v>0</v>
      </c>
      <c r="P87" s="35">
        <f>SUM(P88:P88)</f>
        <v>0</v>
      </c>
      <c r="Q87" s="36">
        <f t="shared" si="70"/>
        <v>0</v>
      </c>
      <c r="R87" s="36">
        <f t="shared" si="74"/>
        <v>0</v>
      </c>
      <c r="S87" s="24">
        <f t="shared" si="76"/>
        <v>0</v>
      </c>
    </row>
    <row r="88" spans="1:19" ht="90.75" customHeight="1" x14ac:dyDescent="0.25">
      <c r="A88" s="3" t="s">
        <v>111</v>
      </c>
      <c r="B88" s="39">
        <v>199629.2</v>
      </c>
      <c r="C88" s="39">
        <v>199629.2</v>
      </c>
      <c r="D88" s="39">
        <f t="shared" si="77"/>
        <v>199629.18369000001</v>
      </c>
      <c r="E88" s="39">
        <v>195636.6</v>
      </c>
      <c r="F88" s="39">
        <v>3992.5836899999999</v>
      </c>
      <c r="G88" s="39">
        <f t="shared" si="71"/>
        <v>199629.18369000001</v>
      </c>
      <c r="H88" s="39">
        <v>195636.6</v>
      </c>
      <c r="I88" s="39">
        <v>3992.5836899999999</v>
      </c>
      <c r="J88" s="39">
        <f>K88+L88</f>
        <v>0</v>
      </c>
      <c r="K88" s="39">
        <v>0</v>
      </c>
      <c r="L88" s="39">
        <v>0</v>
      </c>
      <c r="M88" s="40">
        <f>J88/D88*100</f>
        <v>0</v>
      </c>
      <c r="N88" s="39">
        <f>O88+P88</f>
        <v>0</v>
      </c>
      <c r="O88" s="39">
        <v>0</v>
      </c>
      <c r="P88" s="39">
        <v>0</v>
      </c>
      <c r="Q88" s="53">
        <f t="shared" si="70"/>
        <v>0</v>
      </c>
      <c r="R88" s="53">
        <f t="shared" si="74"/>
        <v>0</v>
      </c>
      <c r="S88" s="23">
        <f>N88/D88*100</f>
        <v>0</v>
      </c>
    </row>
    <row r="89" spans="1:19" ht="25.5" x14ac:dyDescent="0.25">
      <c r="A89" s="2" t="s">
        <v>30</v>
      </c>
      <c r="B89" s="35">
        <f>SUM(B90:B92)</f>
        <v>73239.5</v>
      </c>
      <c r="C89" s="35">
        <f>SUM(C90:C92)</f>
        <v>73239.5</v>
      </c>
      <c r="D89" s="35">
        <f t="shared" si="77"/>
        <v>73239.5</v>
      </c>
      <c r="E89" s="35">
        <f>SUM(E90:E92)</f>
        <v>73239.5</v>
      </c>
      <c r="F89" s="35">
        <f>SUM(F90:F92)</f>
        <v>0</v>
      </c>
      <c r="G89" s="35">
        <f t="shared" si="71"/>
        <v>73239.5</v>
      </c>
      <c r="H89" s="35">
        <f>SUM(H90:H92)</f>
        <v>73239.5</v>
      </c>
      <c r="I89" s="35">
        <f>SUM(I90:I92)</f>
        <v>0</v>
      </c>
      <c r="J89" s="35">
        <f t="shared" si="72"/>
        <v>0</v>
      </c>
      <c r="K89" s="35">
        <f>SUM(K90:K92)</f>
        <v>0</v>
      </c>
      <c r="L89" s="35">
        <f>SUM(L90:L92)</f>
        <v>0</v>
      </c>
      <c r="M89" s="45">
        <f t="shared" si="75"/>
        <v>0</v>
      </c>
      <c r="N89" s="35">
        <f t="shared" si="73"/>
        <v>0</v>
      </c>
      <c r="O89" s="35">
        <f>SUM(O90:O92)</f>
        <v>0</v>
      </c>
      <c r="P89" s="35">
        <f>SUM(P90:P92)</f>
        <v>0</v>
      </c>
      <c r="Q89" s="36">
        <f t="shared" si="70"/>
        <v>0</v>
      </c>
      <c r="R89" s="36">
        <f t="shared" si="74"/>
        <v>0</v>
      </c>
      <c r="S89" s="24">
        <f t="shared" si="76"/>
        <v>0</v>
      </c>
    </row>
    <row r="90" spans="1:19" x14ac:dyDescent="0.25">
      <c r="A90" s="3" t="s">
        <v>112</v>
      </c>
      <c r="B90" s="39">
        <v>61436.9</v>
      </c>
      <c r="C90" s="39">
        <v>61436.9</v>
      </c>
      <c r="D90" s="39">
        <f t="shared" si="77"/>
        <v>61436.9</v>
      </c>
      <c r="E90" s="39">
        <v>61436.9</v>
      </c>
      <c r="F90" s="39">
        <v>0</v>
      </c>
      <c r="G90" s="39">
        <f t="shared" si="71"/>
        <v>61436.9</v>
      </c>
      <c r="H90" s="39">
        <v>61436.9</v>
      </c>
      <c r="I90" s="39">
        <v>0</v>
      </c>
      <c r="J90" s="39">
        <f t="shared" si="72"/>
        <v>0</v>
      </c>
      <c r="K90" s="39">
        <v>0</v>
      </c>
      <c r="L90" s="39">
        <v>0</v>
      </c>
      <c r="M90" s="40">
        <f t="shared" si="75"/>
        <v>0</v>
      </c>
      <c r="N90" s="39">
        <f t="shared" si="73"/>
        <v>0</v>
      </c>
      <c r="O90" s="39">
        <v>0</v>
      </c>
      <c r="P90" s="39">
        <v>0</v>
      </c>
      <c r="Q90" s="53">
        <f t="shared" si="70"/>
        <v>0</v>
      </c>
      <c r="R90" s="53">
        <f t="shared" si="74"/>
        <v>0</v>
      </c>
      <c r="S90" s="23">
        <f t="shared" si="76"/>
        <v>0</v>
      </c>
    </row>
    <row r="91" spans="1:19" ht="25.5" x14ac:dyDescent="0.25">
      <c r="A91" s="3" t="s">
        <v>113</v>
      </c>
      <c r="B91" s="39">
        <v>823.5</v>
      </c>
      <c r="C91" s="39">
        <v>823.5</v>
      </c>
      <c r="D91" s="39">
        <f t="shared" si="77"/>
        <v>823.5</v>
      </c>
      <c r="E91" s="39">
        <v>823.5</v>
      </c>
      <c r="F91" s="39">
        <v>0</v>
      </c>
      <c r="G91" s="39">
        <f t="shared" si="71"/>
        <v>823.5</v>
      </c>
      <c r="H91" s="39">
        <v>823.5</v>
      </c>
      <c r="I91" s="39">
        <v>0</v>
      </c>
      <c r="J91" s="39">
        <f t="shared" si="72"/>
        <v>0</v>
      </c>
      <c r="K91" s="39">
        <v>0</v>
      </c>
      <c r="L91" s="39">
        <v>0</v>
      </c>
      <c r="M91" s="40">
        <f t="shared" si="75"/>
        <v>0</v>
      </c>
      <c r="N91" s="39">
        <f t="shared" si="73"/>
        <v>0</v>
      </c>
      <c r="O91" s="39">
        <v>0</v>
      </c>
      <c r="P91" s="39">
        <v>0</v>
      </c>
      <c r="Q91" s="53">
        <f t="shared" si="70"/>
        <v>0</v>
      </c>
      <c r="R91" s="53">
        <f t="shared" si="74"/>
        <v>0</v>
      </c>
      <c r="S91" s="23">
        <f t="shared" si="76"/>
        <v>0</v>
      </c>
    </row>
    <row r="92" spans="1:19" ht="63.75" x14ac:dyDescent="0.25">
      <c r="A92" s="3" t="s">
        <v>114</v>
      </c>
      <c r="B92" s="39">
        <v>10979.1</v>
      </c>
      <c r="C92" s="39">
        <v>10979.1</v>
      </c>
      <c r="D92" s="39">
        <f t="shared" si="77"/>
        <v>10979.1</v>
      </c>
      <c r="E92" s="39">
        <v>10979.1</v>
      </c>
      <c r="F92" s="39">
        <v>0</v>
      </c>
      <c r="G92" s="39">
        <f t="shared" si="71"/>
        <v>10979.1</v>
      </c>
      <c r="H92" s="39">
        <v>10979.1</v>
      </c>
      <c r="I92" s="39">
        <v>0</v>
      </c>
      <c r="J92" s="39">
        <f t="shared" si="72"/>
        <v>0</v>
      </c>
      <c r="K92" s="39">
        <v>0</v>
      </c>
      <c r="L92" s="39">
        <v>0</v>
      </c>
      <c r="M92" s="40">
        <f t="shared" si="75"/>
        <v>0</v>
      </c>
      <c r="N92" s="39">
        <f t="shared" si="73"/>
        <v>0</v>
      </c>
      <c r="O92" s="39">
        <v>0</v>
      </c>
      <c r="P92" s="39">
        <v>0</v>
      </c>
      <c r="Q92" s="53">
        <f t="shared" si="70"/>
        <v>0</v>
      </c>
      <c r="R92" s="53">
        <f t="shared" si="74"/>
        <v>0</v>
      </c>
      <c r="S92" s="23">
        <f t="shared" si="76"/>
        <v>0</v>
      </c>
    </row>
    <row r="93" spans="1:19" ht="25.5" x14ac:dyDescent="0.25">
      <c r="A93" s="5" t="s">
        <v>31</v>
      </c>
      <c r="B93" s="34">
        <f>B94+B98+B101</f>
        <v>7013436.7000000002</v>
      </c>
      <c r="C93" s="34">
        <f>C94+C98+C101</f>
        <v>5721109.7999999998</v>
      </c>
      <c r="D93" s="34">
        <f t="shared" si="77"/>
        <v>7930467.3956500012</v>
      </c>
      <c r="E93" s="34">
        <f t="shared" ref="E93:F93" si="93">E94+E98+E101</f>
        <v>2654430.9</v>
      </c>
      <c r="F93" s="34">
        <f t="shared" si="93"/>
        <v>5276036.4956500009</v>
      </c>
      <c r="G93" s="34">
        <f t="shared" si="71"/>
        <v>6638140.4556499999</v>
      </c>
      <c r="H93" s="34">
        <f t="shared" ref="H93:I93" si="94">H94+H98+H101</f>
        <v>2654430.9</v>
      </c>
      <c r="I93" s="34">
        <f t="shared" si="94"/>
        <v>3983709.55565</v>
      </c>
      <c r="J93" s="34">
        <f t="shared" si="72"/>
        <v>80903.314169999998</v>
      </c>
      <c r="K93" s="34">
        <f t="shared" ref="K93:L93" si="95">K94+K98+K101</f>
        <v>0</v>
      </c>
      <c r="L93" s="34">
        <f t="shared" si="95"/>
        <v>80903.314169999998</v>
      </c>
      <c r="M93" s="44">
        <f t="shared" si="75"/>
        <v>1.0201582092674244</v>
      </c>
      <c r="N93" s="34">
        <f t="shared" si="73"/>
        <v>0</v>
      </c>
      <c r="O93" s="34">
        <f t="shared" ref="O93:P93" si="96">O94+O98+O101</f>
        <v>0</v>
      </c>
      <c r="P93" s="34">
        <f t="shared" si="96"/>
        <v>0</v>
      </c>
      <c r="Q93" s="34">
        <f t="shared" si="70"/>
        <v>-1292326.9000000004</v>
      </c>
      <c r="R93" s="34">
        <f t="shared" si="74"/>
        <v>-18.426442773768812</v>
      </c>
      <c r="S93" s="22">
        <f t="shared" si="76"/>
        <v>0</v>
      </c>
    </row>
    <row r="94" spans="1:19" ht="25.5" x14ac:dyDescent="0.25">
      <c r="A94" s="32" t="s">
        <v>54</v>
      </c>
      <c r="B94" s="35">
        <f>SUM(B95:B97)</f>
        <v>6760337</v>
      </c>
      <c r="C94" s="35">
        <f>SUM(C95:C97)</f>
        <v>5468010.0999999996</v>
      </c>
      <c r="D94" s="35">
        <f t="shared" si="77"/>
        <v>7677367.6656500008</v>
      </c>
      <c r="E94" s="35">
        <f t="shared" ref="E94:F94" si="97">SUM(E95:E97)</f>
        <v>2571471.9</v>
      </c>
      <c r="F94" s="35">
        <f t="shared" si="97"/>
        <v>5105895.7656500004</v>
      </c>
      <c r="G94" s="35">
        <f t="shared" si="71"/>
        <v>6385040.7256499995</v>
      </c>
      <c r="H94" s="35">
        <f t="shared" ref="H94:I94" si="98">SUM(H95:H97)</f>
        <v>2571471.9</v>
      </c>
      <c r="I94" s="35">
        <f t="shared" si="98"/>
        <v>3813568.82565</v>
      </c>
      <c r="J94" s="35">
        <f t="shared" si="72"/>
        <v>80903.314169999998</v>
      </c>
      <c r="K94" s="35">
        <f t="shared" ref="K94:L94" si="99">SUM(K95:K97)</f>
        <v>0</v>
      </c>
      <c r="L94" s="35">
        <f t="shared" si="99"/>
        <v>80903.314169999998</v>
      </c>
      <c r="M94" s="35">
        <f t="shared" si="75"/>
        <v>1.0537897583305378</v>
      </c>
      <c r="N94" s="35">
        <f t="shared" si="73"/>
        <v>0</v>
      </c>
      <c r="O94" s="35">
        <f t="shared" ref="O94:P94" si="100">SUM(O95:O97)</f>
        <v>0</v>
      </c>
      <c r="P94" s="35">
        <f t="shared" si="100"/>
        <v>0</v>
      </c>
      <c r="Q94" s="36">
        <f t="shared" si="70"/>
        <v>-1292326.9000000004</v>
      </c>
      <c r="R94" s="36">
        <f t="shared" si="74"/>
        <v>-19.116308846733531</v>
      </c>
      <c r="S94" s="21">
        <f t="shared" si="76"/>
        <v>0</v>
      </c>
    </row>
    <row r="95" spans="1:19" s="8" customFormat="1" x14ac:dyDescent="0.25">
      <c r="A95" s="7" t="s">
        <v>115</v>
      </c>
      <c r="B95" s="41">
        <v>354991</v>
      </c>
      <c r="C95" s="41">
        <v>354991</v>
      </c>
      <c r="D95" s="39">
        <f t="shared" ref="D95" si="101">E95+F95</f>
        <v>354991</v>
      </c>
      <c r="E95" s="39">
        <v>294991</v>
      </c>
      <c r="F95" s="39">
        <v>60000</v>
      </c>
      <c r="G95" s="39">
        <f t="shared" ref="G95" si="102">H95+I95</f>
        <v>354991</v>
      </c>
      <c r="H95" s="39">
        <v>294991</v>
      </c>
      <c r="I95" s="39">
        <v>60000</v>
      </c>
      <c r="J95" s="39">
        <f t="shared" ref="J95" si="103">K95+L95</f>
        <v>0</v>
      </c>
      <c r="K95" s="39">
        <v>0</v>
      </c>
      <c r="L95" s="39">
        <v>0</v>
      </c>
      <c r="M95" s="40">
        <f t="shared" ref="M95" si="104">J95/D95*100</f>
        <v>0</v>
      </c>
      <c r="N95" s="39">
        <f t="shared" ref="N95" si="105">O95+P95</f>
        <v>0</v>
      </c>
      <c r="O95" s="39">
        <v>0</v>
      </c>
      <c r="P95" s="39">
        <v>0</v>
      </c>
      <c r="Q95" s="53">
        <f t="shared" si="70"/>
        <v>0</v>
      </c>
      <c r="R95" s="53">
        <f t="shared" si="74"/>
        <v>0</v>
      </c>
      <c r="S95" s="23">
        <f t="shared" ref="S95" si="106">N95/D95*100</f>
        <v>0</v>
      </c>
    </row>
    <row r="96" spans="1:19" ht="52.5" customHeight="1" x14ac:dyDescent="0.25">
      <c r="A96" s="3" t="s">
        <v>116</v>
      </c>
      <c r="B96" s="39">
        <v>6405346</v>
      </c>
      <c r="C96" s="39">
        <v>5113019.0999999996</v>
      </c>
      <c r="D96" s="39">
        <f t="shared" si="77"/>
        <v>6405346.0656500002</v>
      </c>
      <c r="E96" s="39">
        <v>1359450.3</v>
      </c>
      <c r="F96" s="39">
        <v>5045895.7656500004</v>
      </c>
      <c r="G96" s="39">
        <f t="shared" si="71"/>
        <v>5113019.1256499998</v>
      </c>
      <c r="H96" s="39">
        <v>1359450.3</v>
      </c>
      <c r="I96" s="39">
        <v>3753568.82565</v>
      </c>
      <c r="J96" s="39">
        <f t="shared" si="72"/>
        <v>80903.314169999998</v>
      </c>
      <c r="K96" s="39">
        <v>0</v>
      </c>
      <c r="L96" s="39">
        <v>80903.314169999998</v>
      </c>
      <c r="M96" s="40">
        <f t="shared" si="75"/>
        <v>1.2630592217938206</v>
      </c>
      <c r="N96" s="39">
        <f t="shared" si="73"/>
        <v>0</v>
      </c>
      <c r="O96" s="39">
        <v>0</v>
      </c>
      <c r="P96" s="39">
        <v>0</v>
      </c>
      <c r="Q96" s="53">
        <f t="shared" si="70"/>
        <v>-1292326.9000000004</v>
      </c>
      <c r="R96" s="53">
        <f t="shared" si="74"/>
        <v>-20.175754752358415</v>
      </c>
      <c r="S96" s="23">
        <f t="shared" si="76"/>
        <v>0</v>
      </c>
    </row>
    <row r="97" spans="1:19" ht="54.75" customHeight="1" x14ac:dyDescent="0.25">
      <c r="A97" s="3" t="s">
        <v>117</v>
      </c>
      <c r="B97" s="39">
        <v>0</v>
      </c>
      <c r="C97" s="39">
        <v>0</v>
      </c>
      <c r="D97" s="39">
        <f t="shared" ref="D97" si="107">E97+F97</f>
        <v>917030.6</v>
      </c>
      <c r="E97" s="39">
        <v>917030.6</v>
      </c>
      <c r="F97" s="39">
        <v>0</v>
      </c>
      <c r="G97" s="39">
        <f t="shared" ref="G97:G98" si="108">H97+I97</f>
        <v>917030.6</v>
      </c>
      <c r="H97" s="39">
        <v>917030.6</v>
      </c>
      <c r="I97" s="39">
        <v>0</v>
      </c>
      <c r="J97" s="39">
        <f t="shared" ref="J97:J98" si="109">K97+L97</f>
        <v>0</v>
      </c>
      <c r="K97" s="39">
        <v>0</v>
      </c>
      <c r="L97" s="39">
        <v>0</v>
      </c>
      <c r="M97" s="40">
        <f t="shared" ref="M97" si="110">J97/D97*100</f>
        <v>0</v>
      </c>
      <c r="N97" s="39">
        <f t="shared" ref="N97:N98" si="111">O97+P97</f>
        <v>0</v>
      </c>
      <c r="O97" s="39">
        <v>0</v>
      </c>
      <c r="P97" s="39">
        <v>0</v>
      </c>
      <c r="Q97" s="53">
        <f t="shared" si="70"/>
        <v>0</v>
      </c>
      <c r="R97" s="53" t="s">
        <v>151</v>
      </c>
      <c r="S97" s="23">
        <f t="shared" ref="S97" si="112">N97/D97*100</f>
        <v>0</v>
      </c>
    </row>
    <row r="98" spans="1:19" ht="25.5" x14ac:dyDescent="0.25">
      <c r="A98" s="2" t="s">
        <v>32</v>
      </c>
      <c r="B98" s="35">
        <f>SUM(B99:B100)</f>
        <v>245599.7</v>
      </c>
      <c r="C98" s="35">
        <f>SUM(C99:C100)</f>
        <v>245599.7</v>
      </c>
      <c r="D98" s="35">
        <f t="shared" si="77"/>
        <v>245599.73</v>
      </c>
      <c r="E98" s="35">
        <f>SUM(E99:E100)</f>
        <v>82959</v>
      </c>
      <c r="F98" s="35">
        <f>SUM(F99:F100)</f>
        <v>162640.73000000001</v>
      </c>
      <c r="G98" s="35">
        <f t="shared" si="108"/>
        <v>245599.73</v>
      </c>
      <c r="H98" s="35">
        <f>SUM(H99:H100)</f>
        <v>82959</v>
      </c>
      <c r="I98" s="35">
        <f>SUM(I99:I100)</f>
        <v>162640.73000000001</v>
      </c>
      <c r="J98" s="35">
        <f t="shared" si="109"/>
        <v>0</v>
      </c>
      <c r="K98" s="35">
        <f>SUM(K99:K100)</f>
        <v>0</v>
      </c>
      <c r="L98" s="35">
        <f>SUM(L99:L100)</f>
        <v>0</v>
      </c>
      <c r="M98" s="45">
        <f t="shared" si="75"/>
        <v>0</v>
      </c>
      <c r="N98" s="35">
        <f t="shared" si="111"/>
        <v>0</v>
      </c>
      <c r="O98" s="35">
        <f>SUM(O99:O100)</f>
        <v>0</v>
      </c>
      <c r="P98" s="35">
        <f>SUM(P99:P100)</f>
        <v>0</v>
      </c>
      <c r="Q98" s="36">
        <f t="shared" si="70"/>
        <v>0</v>
      </c>
      <c r="R98" s="36">
        <f t="shared" si="74"/>
        <v>0</v>
      </c>
      <c r="S98" s="24">
        <f t="shared" si="76"/>
        <v>0</v>
      </c>
    </row>
    <row r="99" spans="1:19" ht="39.75" customHeight="1" x14ac:dyDescent="0.25">
      <c r="A99" s="3" t="s">
        <v>118</v>
      </c>
      <c r="B99" s="39">
        <v>162640.70000000001</v>
      </c>
      <c r="C99" s="39">
        <v>162640.70000000001</v>
      </c>
      <c r="D99" s="39">
        <f t="shared" si="77"/>
        <v>162640.73000000001</v>
      </c>
      <c r="E99" s="39">
        <v>0</v>
      </c>
      <c r="F99" s="39">
        <v>162640.73000000001</v>
      </c>
      <c r="G99" s="39">
        <f t="shared" si="71"/>
        <v>162640.73000000001</v>
      </c>
      <c r="H99" s="39">
        <v>0</v>
      </c>
      <c r="I99" s="39">
        <v>162640.73000000001</v>
      </c>
      <c r="J99" s="39">
        <f t="shared" si="72"/>
        <v>0</v>
      </c>
      <c r="K99" s="39">
        <v>0</v>
      </c>
      <c r="L99" s="39">
        <v>0</v>
      </c>
      <c r="M99" s="40">
        <f t="shared" si="75"/>
        <v>0</v>
      </c>
      <c r="N99" s="39">
        <f t="shared" si="73"/>
        <v>0</v>
      </c>
      <c r="O99" s="39">
        <v>0</v>
      </c>
      <c r="P99" s="39">
        <v>0</v>
      </c>
      <c r="Q99" s="53">
        <f t="shared" si="70"/>
        <v>0</v>
      </c>
      <c r="R99" s="53">
        <f t="shared" si="74"/>
        <v>0</v>
      </c>
      <c r="S99" s="23">
        <f t="shared" si="76"/>
        <v>0</v>
      </c>
    </row>
    <row r="100" spans="1:19" ht="63.75" customHeight="1" x14ac:dyDescent="0.25">
      <c r="A100" s="3" t="s">
        <v>119</v>
      </c>
      <c r="B100" s="39">
        <v>82959</v>
      </c>
      <c r="C100" s="39">
        <v>82959</v>
      </c>
      <c r="D100" s="39">
        <f t="shared" ref="D100:D102" si="113">E100+F100</f>
        <v>82959</v>
      </c>
      <c r="E100" s="39">
        <v>82959</v>
      </c>
      <c r="F100" s="39">
        <v>0</v>
      </c>
      <c r="G100" s="39">
        <f t="shared" ref="G100" si="114">H100+I100</f>
        <v>82959</v>
      </c>
      <c r="H100" s="39">
        <v>82959</v>
      </c>
      <c r="I100" s="39">
        <v>0</v>
      </c>
      <c r="J100" s="39">
        <f t="shared" ref="J100" si="115">K100+L100</f>
        <v>0</v>
      </c>
      <c r="K100" s="39">
        <v>0</v>
      </c>
      <c r="L100" s="39">
        <v>0</v>
      </c>
      <c r="M100" s="40">
        <f t="shared" ref="M100:M102" si="116">J100/D100*100</f>
        <v>0</v>
      </c>
      <c r="N100" s="39">
        <f t="shared" ref="N100" si="117">O100+P100</f>
        <v>0</v>
      </c>
      <c r="O100" s="39">
        <v>0</v>
      </c>
      <c r="P100" s="39">
        <v>0</v>
      </c>
      <c r="Q100" s="53">
        <f t="shared" si="70"/>
        <v>0</v>
      </c>
      <c r="R100" s="53">
        <f t="shared" si="74"/>
        <v>0</v>
      </c>
      <c r="S100" s="23">
        <f t="shared" ref="S100:S102" si="118">N100/D100*100</f>
        <v>0</v>
      </c>
    </row>
    <row r="101" spans="1:19" ht="29.25" customHeight="1" x14ac:dyDescent="0.25">
      <c r="A101" s="13" t="s">
        <v>120</v>
      </c>
      <c r="B101" s="42">
        <f>SUM(B102)</f>
        <v>7500</v>
      </c>
      <c r="C101" s="42">
        <f>SUM(C102)</f>
        <v>7500</v>
      </c>
      <c r="D101" s="42">
        <f>E101+F101</f>
        <v>7500</v>
      </c>
      <c r="E101" s="42">
        <f t="shared" ref="E101:F101" si="119">SUM(E102)</f>
        <v>0</v>
      </c>
      <c r="F101" s="42">
        <f t="shared" si="119"/>
        <v>7500</v>
      </c>
      <c r="G101" s="42">
        <f>H101+I101</f>
        <v>7500</v>
      </c>
      <c r="H101" s="42">
        <f t="shared" ref="H101" si="120">SUM(H102)</f>
        <v>0</v>
      </c>
      <c r="I101" s="42">
        <f t="shared" ref="I101" si="121">SUM(I102)</f>
        <v>7500</v>
      </c>
      <c r="J101" s="42">
        <f>K101+L101</f>
        <v>0</v>
      </c>
      <c r="K101" s="42">
        <f t="shared" ref="K101" si="122">SUM(K102)</f>
        <v>0</v>
      </c>
      <c r="L101" s="42">
        <f t="shared" ref="L101" si="123">SUM(L102)</f>
        <v>0</v>
      </c>
      <c r="M101" s="45">
        <f t="shared" si="75"/>
        <v>0</v>
      </c>
      <c r="N101" s="42">
        <f>O101+P101</f>
        <v>0</v>
      </c>
      <c r="O101" s="42">
        <f t="shared" ref="O101" si="124">SUM(O102)</f>
        <v>0</v>
      </c>
      <c r="P101" s="42">
        <f t="shared" ref="P101" si="125">SUM(P102)</f>
        <v>0</v>
      </c>
      <c r="Q101" s="36">
        <f t="shared" si="70"/>
        <v>0</v>
      </c>
      <c r="R101" s="36">
        <f t="shared" si="74"/>
        <v>0</v>
      </c>
      <c r="S101" s="24">
        <f t="shared" si="76"/>
        <v>0</v>
      </c>
    </row>
    <row r="102" spans="1:19" ht="18.75" customHeight="1" x14ac:dyDescent="0.25">
      <c r="A102" s="3" t="s">
        <v>78</v>
      </c>
      <c r="B102" s="39">
        <v>7500</v>
      </c>
      <c r="C102" s="39">
        <v>7500</v>
      </c>
      <c r="D102" s="39">
        <f t="shared" si="113"/>
        <v>7500</v>
      </c>
      <c r="E102" s="39">
        <v>0</v>
      </c>
      <c r="F102" s="39">
        <v>7500</v>
      </c>
      <c r="G102" s="39">
        <f t="shared" ref="G102" si="126">H102+I102</f>
        <v>7500</v>
      </c>
      <c r="H102" s="39">
        <v>0</v>
      </c>
      <c r="I102" s="39">
        <v>7500</v>
      </c>
      <c r="J102" s="39">
        <f t="shared" ref="J102" si="127">K102+L102</f>
        <v>0</v>
      </c>
      <c r="K102" s="39">
        <v>0</v>
      </c>
      <c r="L102" s="39">
        <v>0</v>
      </c>
      <c r="M102" s="40">
        <f t="shared" si="116"/>
        <v>0</v>
      </c>
      <c r="N102" s="39">
        <f t="shared" ref="N102" si="128">O102+P102</f>
        <v>0</v>
      </c>
      <c r="O102" s="39">
        <v>0</v>
      </c>
      <c r="P102" s="39">
        <v>0</v>
      </c>
      <c r="Q102" s="53">
        <f t="shared" si="70"/>
        <v>0</v>
      </c>
      <c r="R102" s="53">
        <f t="shared" si="74"/>
        <v>0</v>
      </c>
      <c r="S102" s="23">
        <f t="shared" si="118"/>
        <v>0</v>
      </c>
    </row>
    <row r="103" spans="1:19" x14ac:dyDescent="0.25">
      <c r="A103" s="5" t="s">
        <v>33</v>
      </c>
      <c r="B103" s="34">
        <f>B104+B110+B113</f>
        <v>461248.00439000002</v>
      </c>
      <c r="C103" s="34">
        <f>C104+C110+C113</f>
        <v>461248.00439000002</v>
      </c>
      <c r="D103" s="34">
        <f t="shared" si="77"/>
        <v>461247.96529999998</v>
      </c>
      <c r="E103" s="34">
        <f t="shared" ref="E103:F103" si="129">E104+E110+E113</f>
        <v>420511</v>
      </c>
      <c r="F103" s="34">
        <f t="shared" si="129"/>
        <v>40736.965299999996</v>
      </c>
      <c r="G103" s="34">
        <f t="shared" si="71"/>
        <v>461247.96529999998</v>
      </c>
      <c r="H103" s="34">
        <f t="shared" ref="H103:I103" si="130">H104+H110+H113</f>
        <v>420511</v>
      </c>
      <c r="I103" s="34">
        <f t="shared" si="130"/>
        <v>40736.965299999996</v>
      </c>
      <c r="J103" s="34">
        <f t="shared" si="72"/>
        <v>0</v>
      </c>
      <c r="K103" s="34">
        <f t="shared" ref="K103:L103" si="131">K104+K110+K113</f>
        <v>0</v>
      </c>
      <c r="L103" s="34">
        <f t="shared" si="131"/>
        <v>0</v>
      </c>
      <c r="M103" s="44">
        <f t="shared" si="75"/>
        <v>0</v>
      </c>
      <c r="N103" s="34">
        <f t="shared" si="73"/>
        <v>0</v>
      </c>
      <c r="O103" s="34">
        <f t="shared" ref="O103:P103" si="132">O104+O110+O113</f>
        <v>0</v>
      </c>
      <c r="P103" s="34">
        <f t="shared" si="132"/>
        <v>0</v>
      </c>
      <c r="Q103" s="34">
        <f t="shared" si="70"/>
        <v>0</v>
      </c>
      <c r="R103" s="34">
        <f t="shared" si="74"/>
        <v>0</v>
      </c>
      <c r="S103" s="22">
        <f t="shared" si="76"/>
        <v>0</v>
      </c>
    </row>
    <row r="104" spans="1:19" ht="41.25" customHeight="1" x14ac:dyDescent="0.25">
      <c r="A104" s="2" t="s">
        <v>34</v>
      </c>
      <c r="B104" s="35">
        <f>SUM(B105:B109)</f>
        <v>457429.70438999997</v>
      </c>
      <c r="C104" s="35">
        <f>SUM(C105:C109)</f>
        <v>457429.70438999997</v>
      </c>
      <c r="D104" s="35">
        <f t="shared" si="77"/>
        <v>457429.64504999999</v>
      </c>
      <c r="E104" s="35">
        <f t="shared" ref="E104:F104" si="133">SUM(E105:E109)</f>
        <v>417611</v>
      </c>
      <c r="F104" s="35">
        <f t="shared" si="133"/>
        <v>39818.645049999999</v>
      </c>
      <c r="G104" s="35">
        <f t="shared" si="71"/>
        <v>457429.64504999999</v>
      </c>
      <c r="H104" s="35">
        <f t="shared" ref="H104:I104" si="134">SUM(H105:H109)</f>
        <v>417611</v>
      </c>
      <c r="I104" s="35">
        <f t="shared" si="134"/>
        <v>39818.645049999999</v>
      </c>
      <c r="J104" s="35">
        <f t="shared" si="72"/>
        <v>0</v>
      </c>
      <c r="K104" s="35">
        <f t="shared" ref="K104:L104" si="135">SUM(K105:K109)</f>
        <v>0</v>
      </c>
      <c r="L104" s="35">
        <f t="shared" si="135"/>
        <v>0</v>
      </c>
      <c r="M104" s="45">
        <f t="shared" si="75"/>
        <v>0</v>
      </c>
      <c r="N104" s="35">
        <f t="shared" si="73"/>
        <v>0</v>
      </c>
      <c r="O104" s="35">
        <f t="shared" ref="O104:P104" si="136">SUM(O105:O109)</f>
        <v>0</v>
      </c>
      <c r="P104" s="35">
        <f t="shared" si="136"/>
        <v>0</v>
      </c>
      <c r="Q104" s="36">
        <f t="shared" si="70"/>
        <v>0</v>
      </c>
      <c r="R104" s="36">
        <f t="shared" si="74"/>
        <v>0</v>
      </c>
      <c r="S104" s="24">
        <f t="shared" si="76"/>
        <v>0</v>
      </c>
    </row>
    <row r="105" spans="1:19" x14ac:dyDescent="0.25">
      <c r="A105" s="3" t="s">
        <v>121</v>
      </c>
      <c r="B105" s="39">
        <v>15000</v>
      </c>
      <c r="C105" s="39">
        <v>15000</v>
      </c>
      <c r="D105" s="39">
        <f t="shared" si="77"/>
        <v>15000</v>
      </c>
      <c r="E105" s="39">
        <v>15000</v>
      </c>
      <c r="F105" s="39">
        <v>0</v>
      </c>
      <c r="G105" s="39">
        <f t="shared" si="71"/>
        <v>15000</v>
      </c>
      <c r="H105" s="39">
        <v>15000</v>
      </c>
      <c r="I105" s="39">
        <v>0</v>
      </c>
      <c r="J105" s="39">
        <f t="shared" si="72"/>
        <v>0</v>
      </c>
      <c r="K105" s="39">
        <v>0</v>
      </c>
      <c r="L105" s="39">
        <v>0</v>
      </c>
      <c r="M105" s="40">
        <f t="shared" si="75"/>
        <v>0</v>
      </c>
      <c r="N105" s="39">
        <f t="shared" si="73"/>
        <v>0</v>
      </c>
      <c r="O105" s="39">
        <v>0</v>
      </c>
      <c r="P105" s="39">
        <v>0</v>
      </c>
      <c r="Q105" s="53">
        <f t="shared" si="70"/>
        <v>0</v>
      </c>
      <c r="R105" s="53">
        <f t="shared" si="74"/>
        <v>0</v>
      </c>
      <c r="S105" s="23">
        <f t="shared" si="76"/>
        <v>0</v>
      </c>
    </row>
    <row r="106" spans="1:19" ht="14.25" customHeight="1" x14ac:dyDescent="0.25">
      <c r="A106" s="3" t="s">
        <v>122</v>
      </c>
      <c r="B106" s="39">
        <v>186604.69999999998</v>
      </c>
      <c r="C106" s="39">
        <v>186604.69999999998</v>
      </c>
      <c r="D106" s="39">
        <f t="shared" si="77"/>
        <v>186604.69999999998</v>
      </c>
      <c r="E106" s="39">
        <v>169810.3</v>
      </c>
      <c r="F106" s="39">
        <v>16794.400000000001</v>
      </c>
      <c r="G106" s="39">
        <f t="shared" ref="G106:G108" si="137">H106+I106</f>
        <v>186604.69999999998</v>
      </c>
      <c r="H106" s="39">
        <v>169810.3</v>
      </c>
      <c r="I106" s="39">
        <v>16794.400000000001</v>
      </c>
      <c r="J106" s="39">
        <f t="shared" ref="J106:J108" si="138">K106+L106</f>
        <v>0</v>
      </c>
      <c r="K106" s="39">
        <v>0</v>
      </c>
      <c r="L106" s="39">
        <v>0</v>
      </c>
      <c r="M106" s="40">
        <f t="shared" ref="M106" si="139">J106/D106*100</f>
        <v>0</v>
      </c>
      <c r="N106" s="39">
        <f t="shared" ref="N106" si="140">O106+P106</f>
        <v>0</v>
      </c>
      <c r="O106" s="39">
        <v>0</v>
      </c>
      <c r="P106" s="39">
        <v>0</v>
      </c>
      <c r="Q106" s="53">
        <f t="shared" si="70"/>
        <v>0</v>
      </c>
      <c r="R106" s="53">
        <f t="shared" si="74"/>
        <v>0</v>
      </c>
      <c r="S106" s="23">
        <f t="shared" ref="S106:S108" si="141">N106/D106*100</f>
        <v>0</v>
      </c>
    </row>
    <row r="107" spans="1:19" ht="16.5" customHeight="1" x14ac:dyDescent="0.25">
      <c r="A107" s="3" t="s">
        <v>123</v>
      </c>
      <c r="B107" s="39">
        <v>109968.8</v>
      </c>
      <c r="C107" s="39">
        <v>109968.8</v>
      </c>
      <c r="D107" s="39">
        <f t="shared" si="77"/>
        <v>109968.79121000001</v>
      </c>
      <c r="E107" s="39">
        <v>100071.6</v>
      </c>
      <c r="F107" s="39">
        <v>9897.1912100000009</v>
      </c>
      <c r="G107" s="39">
        <f t="shared" si="137"/>
        <v>109968.79121000001</v>
      </c>
      <c r="H107" s="39">
        <v>100071.6</v>
      </c>
      <c r="I107" s="39">
        <v>9897.1912100000009</v>
      </c>
      <c r="J107" s="39">
        <f t="shared" si="138"/>
        <v>0</v>
      </c>
      <c r="K107" s="39">
        <v>0</v>
      </c>
      <c r="L107" s="39">
        <v>0</v>
      </c>
      <c r="M107" s="40">
        <f t="shared" ref="M107:M108" si="142">J107/D107*100</f>
        <v>0</v>
      </c>
      <c r="N107" s="39">
        <f t="shared" ref="N107:N108" si="143">O107+P107</f>
        <v>0</v>
      </c>
      <c r="O107" s="39">
        <v>0</v>
      </c>
      <c r="P107" s="39">
        <v>0</v>
      </c>
      <c r="Q107" s="53">
        <f t="shared" si="70"/>
        <v>0</v>
      </c>
      <c r="R107" s="53">
        <f t="shared" si="74"/>
        <v>0</v>
      </c>
      <c r="S107" s="23">
        <f t="shared" si="141"/>
        <v>0</v>
      </c>
    </row>
    <row r="108" spans="1:19" x14ac:dyDescent="0.25">
      <c r="A108" s="3" t="s">
        <v>124</v>
      </c>
      <c r="B108" s="39">
        <v>142405.60438999999</v>
      </c>
      <c r="C108" s="39">
        <v>142405.60438999999</v>
      </c>
      <c r="D108" s="39">
        <f t="shared" si="77"/>
        <v>142405.60438999999</v>
      </c>
      <c r="E108" s="39">
        <v>129589.1</v>
      </c>
      <c r="F108" s="39">
        <v>12816.50439</v>
      </c>
      <c r="G108" s="39">
        <f t="shared" si="137"/>
        <v>142405.60438999999</v>
      </c>
      <c r="H108" s="39">
        <v>129589.1</v>
      </c>
      <c r="I108" s="39">
        <v>12816.50439</v>
      </c>
      <c r="J108" s="39">
        <f t="shared" si="138"/>
        <v>0</v>
      </c>
      <c r="K108" s="39">
        <v>0</v>
      </c>
      <c r="L108" s="39">
        <v>0</v>
      </c>
      <c r="M108" s="40">
        <f t="shared" si="142"/>
        <v>0</v>
      </c>
      <c r="N108" s="39">
        <f t="shared" si="143"/>
        <v>0</v>
      </c>
      <c r="O108" s="39">
        <v>0</v>
      </c>
      <c r="P108" s="39">
        <v>0</v>
      </c>
      <c r="Q108" s="53">
        <f t="shared" ref="Q108:Q136" si="144">C108-B108</f>
        <v>0</v>
      </c>
      <c r="R108" s="53">
        <f t="shared" si="74"/>
        <v>0</v>
      </c>
      <c r="S108" s="23">
        <f t="shared" si="141"/>
        <v>0</v>
      </c>
    </row>
    <row r="109" spans="1:19" x14ac:dyDescent="0.25">
      <c r="A109" s="3" t="s">
        <v>125</v>
      </c>
      <c r="B109" s="39">
        <v>3450.6</v>
      </c>
      <c r="C109" s="39">
        <v>3450.6</v>
      </c>
      <c r="D109" s="39">
        <f t="shared" si="77"/>
        <v>3450.54945</v>
      </c>
      <c r="E109" s="39">
        <v>3140</v>
      </c>
      <c r="F109" s="39">
        <v>310.54944999999998</v>
      </c>
      <c r="G109" s="39">
        <f t="shared" si="71"/>
        <v>3450.54945</v>
      </c>
      <c r="H109" s="39">
        <v>3140</v>
      </c>
      <c r="I109" s="39">
        <v>310.54944999999998</v>
      </c>
      <c r="J109" s="39">
        <f t="shared" si="72"/>
        <v>0</v>
      </c>
      <c r="K109" s="39">
        <v>0</v>
      </c>
      <c r="L109" s="39">
        <v>0</v>
      </c>
      <c r="M109" s="40">
        <f t="shared" si="75"/>
        <v>0</v>
      </c>
      <c r="N109" s="39">
        <f t="shared" si="73"/>
        <v>0</v>
      </c>
      <c r="O109" s="39">
        <v>0</v>
      </c>
      <c r="P109" s="39">
        <v>0</v>
      </c>
      <c r="Q109" s="53">
        <f t="shared" si="144"/>
        <v>0</v>
      </c>
      <c r="R109" s="53">
        <f t="shared" si="74"/>
        <v>0</v>
      </c>
      <c r="S109" s="23">
        <f t="shared" si="76"/>
        <v>0</v>
      </c>
    </row>
    <row r="110" spans="1:19" ht="38.25" x14ac:dyDescent="0.25">
      <c r="A110" s="2" t="s">
        <v>35</v>
      </c>
      <c r="B110" s="35">
        <f t="shared" ref="B110:F110" si="145">SUM(B111:B112)</f>
        <v>2797.9</v>
      </c>
      <c r="C110" s="35">
        <f t="shared" ref="C110" si="146">SUM(C111:C112)</f>
        <v>2797.9</v>
      </c>
      <c r="D110" s="35">
        <f t="shared" si="77"/>
        <v>2797.9120899999998</v>
      </c>
      <c r="E110" s="35">
        <f t="shared" si="145"/>
        <v>1900</v>
      </c>
      <c r="F110" s="35">
        <f t="shared" si="145"/>
        <v>897.91209000000003</v>
      </c>
      <c r="G110" s="35">
        <f t="shared" si="71"/>
        <v>2797.9120899999998</v>
      </c>
      <c r="H110" s="35">
        <f t="shared" ref="H110:I110" si="147">SUM(H111:H112)</f>
        <v>1900</v>
      </c>
      <c r="I110" s="35">
        <f t="shared" si="147"/>
        <v>897.91209000000003</v>
      </c>
      <c r="J110" s="35">
        <f t="shared" si="72"/>
        <v>0</v>
      </c>
      <c r="K110" s="35">
        <f t="shared" ref="K110:L110" si="148">SUM(K111:K112)</f>
        <v>0</v>
      </c>
      <c r="L110" s="35">
        <f t="shared" si="148"/>
        <v>0</v>
      </c>
      <c r="M110" s="45">
        <f t="shared" si="75"/>
        <v>0</v>
      </c>
      <c r="N110" s="35">
        <f t="shared" si="73"/>
        <v>0</v>
      </c>
      <c r="O110" s="35">
        <f t="shared" ref="O110:P110" si="149">SUM(O111:O112)</f>
        <v>0</v>
      </c>
      <c r="P110" s="35">
        <f t="shared" si="149"/>
        <v>0</v>
      </c>
      <c r="Q110" s="36">
        <f t="shared" si="144"/>
        <v>0</v>
      </c>
      <c r="R110" s="36">
        <f t="shared" si="74"/>
        <v>0</v>
      </c>
      <c r="S110" s="24">
        <f t="shared" si="76"/>
        <v>0</v>
      </c>
    </row>
    <row r="111" spans="1:19" ht="65.25" customHeight="1" x14ac:dyDescent="0.25">
      <c r="A111" s="3" t="s">
        <v>126</v>
      </c>
      <c r="B111" s="39">
        <v>710</v>
      </c>
      <c r="C111" s="39">
        <v>710</v>
      </c>
      <c r="D111" s="39">
        <f t="shared" si="77"/>
        <v>710</v>
      </c>
      <c r="E111" s="39">
        <v>0</v>
      </c>
      <c r="F111" s="39">
        <v>710</v>
      </c>
      <c r="G111" s="39">
        <f t="shared" si="71"/>
        <v>710</v>
      </c>
      <c r="H111" s="39">
        <v>0</v>
      </c>
      <c r="I111" s="39">
        <v>710</v>
      </c>
      <c r="J111" s="39">
        <f t="shared" si="72"/>
        <v>0</v>
      </c>
      <c r="K111" s="39">
        <v>0</v>
      </c>
      <c r="L111" s="39">
        <v>0</v>
      </c>
      <c r="M111" s="40">
        <f t="shared" si="75"/>
        <v>0</v>
      </c>
      <c r="N111" s="39">
        <f t="shared" si="73"/>
        <v>0</v>
      </c>
      <c r="O111" s="39">
        <v>0</v>
      </c>
      <c r="P111" s="39">
        <v>0</v>
      </c>
      <c r="Q111" s="53">
        <f t="shared" si="144"/>
        <v>0</v>
      </c>
      <c r="R111" s="53">
        <f t="shared" si="74"/>
        <v>0</v>
      </c>
      <c r="S111" s="23">
        <f t="shared" si="76"/>
        <v>0</v>
      </c>
    </row>
    <row r="112" spans="1:19" x14ac:dyDescent="0.25">
      <c r="A112" s="3" t="s">
        <v>124</v>
      </c>
      <c r="B112" s="39">
        <v>2087.9</v>
      </c>
      <c r="C112" s="39">
        <v>2087.9</v>
      </c>
      <c r="D112" s="39">
        <f t="shared" si="77"/>
        <v>2087.9120899999998</v>
      </c>
      <c r="E112" s="39">
        <v>1900</v>
      </c>
      <c r="F112" s="39">
        <v>187.91209000000001</v>
      </c>
      <c r="G112" s="39">
        <f t="shared" si="71"/>
        <v>2087.9120899999998</v>
      </c>
      <c r="H112" s="39">
        <v>1900</v>
      </c>
      <c r="I112" s="39">
        <v>187.91209000000001</v>
      </c>
      <c r="J112" s="39">
        <f t="shared" si="72"/>
        <v>0</v>
      </c>
      <c r="K112" s="39">
        <v>0</v>
      </c>
      <c r="L112" s="39">
        <v>0</v>
      </c>
      <c r="M112" s="40">
        <f t="shared" si="75"/>
        <v>0</v>
      </c>
      <c r="N112" s="39">
        <f t="shared" si="73"/>
        <v>0</v>
      </c>
      <c r="O112" s="39">
        <v>0</v>
      </c>
      <c r="P112" s="39">
        <v>0</v>
      </c>
      <c r="Q112" s="53">
        <f t="shared" si="144"/>
        <v>0</v>
      </c>
      <c r="R112" s="53">
        <f t="shared" si="74"/>
        <v>0</v>
      </c>
      <c r="S112" s="23">
        <f t="shared" si="76"/>
        <v>0</v>
      </c>
    </row>
    <row r="113" spans="1:19" ht="51" x14ac:dyDescent="0.25">
      <c r="A113" s="2" t="s">
        <v>36</v>
      </c>
      <c r="B113" s="35">
        <f>B114</f>
        <v>1020.4</v>
      </c>
      <c r="C113" s="35">
        <f>C114</f>
        <v>1020.4</v>
      </c>
      <c r="D113" s="35">
        <f t="shared" si="77"/>
        <v>1020.40816</v>
      </c>
      <c r="E113" s="35">
        <f t="shared" ref="E113:F113" si="150">E114</f>
        <v>1000</v>
      </c>
      <c r="F113" s="35">
        <f t="shared" si="150"/>
        <v>20.408159999999999</v>
      </c>
      <c r="G113" s="35">
        <f t="shared" si="71"/>
        <v>1020.40816</v>
      </c>
      <c r="H113" s="35">
        <f t="shared" ref="H113:I113" si="151">H114</f>
        <v>1000</v>
      </c>
      <c r="I113" s="35">
        <f t="shared" si="151"/>
        <v>20.408159999999999</v>
      </c>
      <c r="J113" s="35">
        <f t="shared" si="72"/>
        <v>0</v>
      </c>
      <c r="K113" s="35">
        <f t="shared" ref="K113:L113" si="152">K114</f>
        <v>0</v>
      </c>
      <c r="L113" s="35">
        <f t="shared" si="152"/>
        <v>0</v>
      </c>
      <c r="M113" s="45">
        <f t="shared" si="75"/>
        <v>0</v>
      </c>
      <c r="N113" s="35">
        <f t="shared" si="73"/>
        <v>0</v>
      </c>
      <c r="O113" s="35">
        <f t="shared" ref="O113:P113" si="153">O114</f>
        <v>0</v>
      </c>
      <c r="P113" s="35">
        <f t="shared" si="153"/>
        <v>0</v>
      </c>
      <c r="Q113" s="36">
        <f t="shared" si="144"/>
        <v>0</v>
      </c>
      <c r="R113" s="36">
        <f t="shared" si="74"/>
        <v>0</v>
      </c>
      <c r="S113" s="24">
        <f t="shared" si="76"/>
        <v>0</v>
      </c>
    </row>
    <row r="114" spans="1:19" x14ac:dyDescent="0.25">
      <c r="A114" s="3" t="s">
        <v>127</v>
      </c>
      <c r="B114" s="39">
        <v>1020.4</v>
      </c>
      <c r="C114" s="39">
        <v>1020.4</v>
      </c>
      <c r="D114" s="39">
        <f t="shared" si="77"/>
        <v>1020.40816</v>
      </c>
      <c r="E114" s="39">
        <v>1000</v>
      </c>
      <c r="F114" s="39">
        <v>20.408159999999999</v>
      </c>
      <c r="G114" s="39">
        <f t="shared" si="71"/>
        <v>1020.40816</v>
      </c>
      <c r="H114" s="39">
        <v>1000</v>
      </c>
      <c r="I114" s="39">
        <v>20.408159999999999</v>
      </c>
      <c r="J114" s="39">
        <f t="shared" si="72"/>
        <v>0</v>
      </c>
      <c r="K114" s="39">
        <v>0</v>
      </c>
      <c r="L114" s="39">
        <v>0</v>
      </c>
      <c r="M114" s="40">
        <f t="shared" si="75"/>
        <v>0</v>
      </c>
      <c r="N114" s="39">
        <f t="shared" si="73"/>
        <v>0</v>
      </c>
      <c r="O114" s="39">
        <v>0</v>
      </c>
      <c r="P114" s="39">
        <v>0</v>
      </c>
      <c r="Q114" s="53">
        <f t="shared" si="144"/>
        <v>0</v>
      </c>
      <c r="R114" s="53">
        <f t="shared" si="74"/>
        <v>0</v>
      </c>
      <c r="S114" s="23">
        <f t="shared" si="76"/>
        <v>0</v>
      </c>
    </row>
    <row r="115" spans="1:19" ht="38.25" x14ac:dyDescent="0.25">
      <c r="A115" s="5" t="s">
        <v>37</v>
      </c>
      <c r="B115" s="34">
        <f>B116+B118+B120</f>
        <v>147560.5</v>
      </c>
      <c r="C115" s="34">
        <f>C116+C118+C120</f>
        <v>147560.5</v>
      </c>
      <c r="D115" s="34">
        <f t="shared" si="77"/>
        <v>147560.40821000002</v>
      </c>
      <c r="E115" s="34">
        <f t="shared" ref="E115:F115" si="154">E116+E118+E120</f>
        <v>144609.20000000001</v>
      </c>
      <c r="F115" s="34">
        <f t="shared" si="154"/>
        <v>2951.2082100000002</v>
      </c>
      <c r="G115" s="34">
        <f t="shared" si="71"/>
        <v>147560.40821000002</v>
      </c>
      <c r="H115" s="34">
        <f t="shared" ref="H115" si="155">H116+H118+H120</f>
        <v>144609.20000000001</v>
      </c>
      <c r="I115" s="34">
        <f>I116+I118+I120</f>
        <v>2951.2082100000002</v>
      </c>
      <c r="J115" s="34">
        <f t="shared" si="72"/>
        <v>0</v>
      </c>
      <c r="K115" s="34">
        <f t="shared" ref="K115:L115" si="156">K116+K118+K120</f>
        <v>0</v>
      </c>
      <c r="L115" s="34">
        <f t="shared" si="156"/>
        <v>0</v>
      </c>
      <c r="M115" s="44">
        <f t="shared" si="75"/>
        <v>0</v>
      </c>
      <c r="N115" s="34">
        <f t="shared" si="73"/>
        <v>0</v>
      </c>
      <c r="O115" s="34">
        <f t="shared" ref="O115:P115" si="157">O116+O118+O120</f>
        <v>0</v>
      </c>
      <c r="P115" s="34">
        <f t="shared" si="157"/>
        <v>0</v>
      </c>
      <c r="Q115" s="34">
        <f t="shared" si="144"/>
        <v>0</v>
      </c>
      <c r="R115" s="34">
        <f t="shared" si="74"/>
        <v>0</v>
      </c>
      <c r="S115" s="22">
        <f t="shared" si="76"/>
        <v>0</v>
      </c>
    </row>
    <row r="116" spans="1:19" ht="38.25" x14ac:dyDescent="0.25">
      <c r="A116" s="2" t="s">
        <v>38</v>
      </c>
      <c r="B116" s="35">
        <f>B117</f>
        <v>4470.3999999999996</v>
      </c>
      <c r="C116" s="35">
        <f>C117</f>
        <v>4470.3999999999996</v>
      </c>
      <c r="D116" s="35">
        <f t="shared" si="77"/>
        <v>4470.4081699999997</v>
      </c>
      <c r="E116" s="35">
        <f t="shared" ref="E116:F116" si="158">E117</f>
        <v>4381</v>
      </c>
      <c r="F116" s="35">
        <f t="shared" si="158"/>
        <v>89.408169999999998</v>
      </c>
      <c r="G116" s="35">
        <f t="shared" si="71"/>
        <v>4470.4081699999997</v>
      </c>
      <c r="H116" s="35">
        <f t="shared" ref="H116:I116" si="159">H117</f>
        <v>4381</v>
      </c>
      <c r="I116" s="35">
        <f t="shared" si="159"/>
        <v>89.408169999999998</v>
      </c>
      <c r="J116" s="35">
        <f t="shared" si="72"/>
        <v>0</v>
      </c>
      <c r="K116" s="35">
        <f t="shared" ref="K116:L116" si="160">K117</f>
        <v>0</v>
      </c>
      <c r="L116" s="35">
        <f t="shared" si="160"/>
        <v>0</v>
      </c>
      <c r="M116" s="45">
        <f t="shared" si="75"/>
        <v>0</v>
      </c>
      <c r="N116" s="35">
        <f t="shared" si="73"/>
        <v>0</v>
      </c>
      <c r="O116" s="35">
        <f t="shared" ref="O116:P116" si="161">O117</f>
        <v>0</v>
      </c>
      <c r="P116" s="35">
        <f t="shared" si="161"/>
        <v>0</v>
      </c>
      <c r="Q116" s="36">
        <f t="shared" si="144"/>
        <v>0</v>
      </c>
      <c r="R116" s="36">
        <f t="shared" si="74"/>
        <v>0</v>
      </c>
      <c r="S116" s="24">
        <f t="shared" si="76"/>
        <v>0</v>
      </c>
    </row>
    <row r="117" spans="1:19" ht="63.75" x14ac:dyDescent="0.25">
      <c r="A117" s="3" t="s">
        <v>128</v>
      </c>
      <c r="B117" s="39">
        <v>4470.3999999999996</v>
      </c>
      <c r="C117" s="39">
        <v>4470.3999999999996</v>
      </c>
      <c r="D117" s="39">
        <f t="shared" si="77"/>
        <v>4470.4081699999997</v>
      </c>
      <c r="E117" s="39">
        <v>4381</v>
      </c>
      <c r="F117" s="39">
        <v>89.408169999999998</v>
      </c>
      <c r="G117" s="39">
        <f t="shared" si="71"/>
        <v>4470.4081699999997</v>
      </c>
      <c r="H117" s="39">
        <v>4381</v>
      </c>
      <c r="I117" s="39">
        <v>89.408169999999998</v>
      </c>
      <c r="J117" s="39">
        <f t="shared" si="72"/>
        <v>0</v>
      </c>
      <c r="K117" s="39">
        <v>0</v>
      </c>
      <c r="L117" s="39">
        <v>0</v>
      </c>
      <c r="M117" s="40">
        <f t="shared" si="75"/>
        <v>0</v>
      </c>
      <c r="N117" s="39">
        <f t="shared" si="73"/>
        <v>0</v>
      </c>
      <c r="O117" s="39">
        <v>0</v>
      </c>
      <c r="P117" s="39">
        <v>0</v>
      </c>
      <c r="Q117" s="53">
        <f t="shared" si="144"/>
        <v>0</v>
      </c>
      <c r="R117" s="53">
        <f t="shared" si="74"/>
        <v>0</v>
      </c>
      <c r="S117" s="23">
        <f t="shared" si="76"/>
        <v>0</v>
      </c>
    </row>
    <row r="118" spans="1:19" ht="25.5" x14ac:dyDescent="0.25">
      <c r="A118" s="2" t="s">
        <v>39</v>
      </c>
      <c r="B118" s="35">
        <f>B119</f>
        <v>41475.4</v>
      </c>
      <c r="C118" s="35">
        <f>C119</f>
        <v>41475.4</v>
      </c>
      <c r="D118" s="35">
        <f t="shared" si="77"/>
        <v>41475.408179999999</v>
      </c>
      <c r="E118" s="35">
        <f t="shared" ref="E118:F118" si="162">E119</f>
        <v>40645.9</v>
      </c>
      <c r="F118" s="35">
        <f t="shared" si="162"/>
        <v>829.50818000000004</v>
      </c>
      <c r="G118" s="35">
        <f t="shared" si="71"/>
        <v>41475.408179999999</v>
      </c>
      <c r="H118" s="35">
        <f t="shared" ref="H118:I118" si="163">H119</f>
        <v>40645.9</v>
      </c>
      <c r="I118" s="35">
        <f t="shared" si="163"/>
        <v>829.50818000000004</v>
      </c>
      <c r="J118" s="35">
        <f t="shared" si="72"/>
        <v>0</v>
      </c>
      <c r="K118" s="35">
        <f t="shared" ref="K118:L118" si="164">K119</f>
        <v>0</v>
      </c>
      <c r="L118" s="35">
        <f t="shared" si="164"/>
        <v>0</v>
      </c>
      <c r="M118" s="45">
        <f t="shared" si="75"/>
        <v>0</v>
      </c>
      <c r="N118" s="35">
        <f t="shared" si="73"/>
        <v>0</v>
      </c>
      <c r="O118" s="35">
        <f t="shared" ref="O118:P118" si="165">O119</f>
        <v>0</v>
      </c>
      <c r="P118" s="35">
        <f t="shared" si="165"/>
        <v>0</v>
      </c>
      <c r="Q118" s="36">
        <f t="shared" si="144"/>
        <v>0</v>
      </c>
      <c r="R118" s="36">
        <f t="shared" si="74"/>
        <v>0</v>
      </c>
      <c r="S118" s="24">
        <f t="shared" si="76"/>
        <v>0</v>
      </c>
    </row>
    <row r="119" spans="1:19" ht="63.75" x14ac:dyDescent="0.25">
      <c r="A119" s="3" t="s">
        <v>128</v>
      </c>
      <c r="B119" s="39">
        <v>41475.4</v>
      </c>
      <c r="C119" s="39">
        <v>41475.4</v>
      </c>
      <c r="D119" s="39">
        <f t="shared" si="77"/>
        <v>41475.408179999999</v>
      </c>
      <c r="E119" s="39">
        <v>40645.9</v>
      </c>
      <c r="F119" s="39">
        <v>829.50818000000004</v>
      </c>
      <c r="G119" s="39">
        <f t="shared" si="71"/>
        <v>41475.408179999999</v>
      </c>
      <c r="H119" s="39">
        <v>40645.9</v>
      </c>
      <c r="I119" s="39">
        <v>829.50818000000004</v>
      </c>
      <c r="J119" s="39">
        <f t="shared" si="72"/>
        <v>0</v>
      </c>
      <c r="K119" s="39">
        <v>0</v>
      </c>
      <c r="L119" s="39">
        <v>0</v>
      </c>
      <c r="M119" s="40">
        <f t="shared" si="75"/>
        <v>0</v>
      </c>
      <c r="N119" s="39">
        <f t="shared" si="73"/>
        <v>0</v>
      </c>
      <c r="O119" s="39">
        <v>0</v>
      </c>
      <c r="P119" s="39">
        <v>0</v>
      </c>
      <c r="Q119" s="53">
        <f t="shared" si="144"/>
        <v>0</v>
      </c>
      <c r="R119" s="53">
        <f t="shared" si="74"/>
        <v>0</v>
      </c>
      <c r="S119" s="23">
        <f t="shared" si="76"/>
        <v>0</v>
      </c>
    </row>
    <row r="120" spans="1:19" ht="25.5" x14ac:dyDescent="0.25">
      <c r="A120" s="2" t="s">
        <v>40</v>
      </c>
      <c r="B120" s="35">
        <f>SUM(B121:B122)</f>
        <v>101614.70000000001</v>
      </c>
      <c r="C120" s="35">
        <f>SUM(C121:C122)</f>
        <v>101614.70000000001</v>
      </c>
      <c r="D120" s="35">
        <f t="shared" si="77"/>
        <v>101614.59186</v>
      </c>
      <c r="E120" s="35">
        <f t="shared" ref="E120:F120" si="166">SUM(E121:E122)</f>
        <v>99582.3</v>
      </c>
      <c r="F120" s="35">
        <f t="shared" si="166"/>
        <v>2032.29186</v>
      </c>
      <c r="G120" s="35">
        <f t="shared" si="71"/>
        <v>101614.59186</v>
      </c>
      <c r="H120" s="35">
        <f t="shared" ref="H120:I120" si="167">SUM(H121:H122)</f>
        <v>99582.3</v>
      </c>
      <c r="I120" s="35">
        <f t="shared" si="167"/>
        <v>2032.29186</v>
      </c>
      <c r="J120" s="35">
        <f t="shared" si="72"/>
        <v>0</v>
      </c>
      <c r="K120" s="35">
        <f t="shared" ref="K120:L120" si="168">SUM(K121:K122)</f>
        <v>0</v>
      </c>
      <c r="L120" s="35">
        <f t="shared" si="168"/>
        <v>0</v>
      </c>
      <c r="M120" s="45">
        <f t="shared" si="75"/>
        <v>0</v>
      </c>
      <c r="N120" s="35">
        <f t="shared" si="73"/>
        <v>0</v>
      </c>
      <c r="O120" s="35">
        <f t="shared" ref="O120:P120" si="169">SUM(O121:O122)</f>
        <v>0</v>
      </c>
      <c r="P120" s="35">
        <f t="shared" si="169"/>
        <v>0</v>
      </c>
      <c r="Q120" s="36">
        <f t="shared" si="144"/>
        <v>0</v>
      </c>
      <c r="R120" s="36">
        <f t="shared" si="74"/>
        <v>0</v>
      </c>
      <c r="S120" s="24">
        <f t="shared" si="76"/>
        <v>0</v>
      </c>
    </row>
    <row r="121" spans="1:19" ht="63.75" x14ac:dyDescent="0.25">
      <c r="A121" s="3" t="s">
        <v>128</v>
      </c>
      <c r="B121" s="39">
        <v>48971.8</v>
      </c>
      <c r="C121" s="39">
        <v>48971.8</v>
      </c>
      <c r="D121" s="39">
        <f t="shared" si="77"/>
        <v>48971.734710000004</v>
      </c>
      <c r="E121" s="39">
        <v>47992.3</v>
      </c>
      <c r="F121" s="39">
        <v>979.43471</v>
      </c>
      <c r="G121" s="39">
        <f t="shared" si="71"/>
        <v>48971.734710000004</v>
      </c>
      <c r="H121" s="39">
        <v>47992.3</v>
      </c>
      <c r="I121" s="39">
        <v>979.43471</v>
      </c>
      <c r="J121" s="39">
        <f t="shared" si="72"/>
        <v>0</v>
      </c>
      <c r="K121" s="39">
        <v>0</v>
      </c>
      <c r="L121" s="39">
        <v>0</v>
      </c>
      <c r="M121" s="40">
        <f t="shared" si="75"/>
        <v>0</v>
      </c>
      <c r="N121" s="39">
        <f t="shared" si="73"/>
        <v>0</v>
      </c>
      <c r="O121" s="39">
        <v>0</v>
      </c>
      <c r="P121" s="39">
        <v>0</v>
      </c>
      <c r="Q121" s="53">
        <f t="shared" si="144"/>
        <v>0</v>
      </c>
      <c r="R121" s="53">
        <f t="shared" si="74"/>
        <v>0</v>
      </c>
      <c r="S121" s="23">
        <f t="shared" si="76"/>
        <v>0</v>
      </c>
    </row>
    <row r="122" spans="1:19" ht="25.5" x14ac:dyDescent="0.25">
      <c r="A122" s="3" t="s">
        <v>129</v>
      </c>
      <c r="B122" s="39">
        <v>52642.9</v>
      </c>
      <c r="C122" s="39">
        <v>52642.9</v>
      </c>
      <c r="D122" s="39">
        <f t="shared" si="77"/>
        <v>52642.857150000003</v>
      </c>
      <c r="E122" s="39">
        <v>51590</v>
      </c>
      <c r="F122" s="39">
        <v>1052.85715</v>
      </c>
      <c r="G122" s="39">
        <f t="shared" si="71"/>
        <v>52642.857150000003</v>
      </c>
      <c r="H122" s="39">
        <v>51590</v>
      </c>
      <c r="I122" s="39">
        <v>1052.85715</v>
      </c>
      <c r="J122" s="39">
        <f t="shared" si="72"/>
        <v>0</v>
      </c>
      <c r="K122" s="39">
        <v>0</v>
      </c>
      <c r="L122" s="39">
        <v>0</v>
      </c>
      <c r="M122" s="40">
        <f t="shared" si="75"/>
        <v>0</v>
      </c>
      <c r="N122" s="39">
        <f t="shared" si="73"/>
        <v>0</v>
      </c>
      <c r="O122" s="39">
        <v>0</v>
      </c>
      <c r="P122" s="39">
        <v>0</v>
      </c>
      <c r="Q122" s="53">
        <f t="shared" si="144"/>
        <v>0</v>
      </c>
      <c r="R122" s="53">
        <f t="shared" si="74"/>
        <v>0</v>
      </c>
      <c r="S122" s="23">
        <f t="shared" si="76"/>
        <v>0</v>
      </c>
    </row>
    <row r="123" spans="1:19" ht="25.5" x14ac:dyDescent="0.25">
      <c r="A123" s="5" t="s">
        <v>41</v>
      </c>
      <c r="B123" s="34">
        <f>B124</f>
        <v>133054.80000000002</v>
      </c>
      <c r="C123" s="34">
        <f>C124</f>
        <v>133054.80000000002</v>
      </c>
      <c r="D123" s="34">
        <f t="shared" si="77"/>
        <v>133054.79593000002</v>
      </c>
      <c r="E123" s="34">
        <f t="shared" ref="E123:F123" si="170">E124</f>
        <v>130393.70000000001</v>
      </c>
      <c r="F123" s="34">
        <f t="shared" si="170"/>
        <v>2661.09593</v>
      </c>
      <c r="G123" s="34">
        <f t="shared" si="71"/>
        <v>133054.79593000002</v>
      </c>
      <c r="H123" s="34">
        <f t="shared" ref="H123:I123" si="171">H124</f>
        <v>130393.70000000001</v>
      </c>
      <c r="I123" s="34">
        <f t="shared" si="171"/>
        <v>2661.09593</v>
      </c>
      <c r="J123" s="34">
        <f t="shared" si="72"/>
        <v>0</v>
      </c>
      <c r="K123" s="34">
        <f t="shared" ref="K123:L123" si="172">K124</f>
        <v>0</v>
      </c>
      <c r="L123" s="34">
        <f t="shared" si="172"/>
        <v>0</v>
      </c>
      <c r="M123" s="44">
        <f t="shared" si="75"/>
        <v>0</v>
      </c>
      <c r="N123" s="34">
        <f t="shared" si="73"/>
        <v>0</v>
      </c>
      <c r="O123" s="34">
        <f t="shared" ref="O123:P123" si="173">O124</f>
        <v>0</v>
      </c>
      <c r="P123" s="34">
        <f t="shared" si="173"/>
        <v>0</v>
      </c>
      <c r="Q123" s="34">
        <f t="shared" si="144"/>
        <v>0</v>
      </c>
      <c r="R123" s="34">
        <f t="shared" si="74"/>
        <v>0</v>
      </c>
      <c r="S123" s="22">
        <f t="shared" si="76"/>
        <v>0</v>
      </c>
    </row>
    <row r="124" spans="1:19" ht="14.25" customHeight="1" x14ac:dyDescent="0.25">
      <c r="A124" s="2" t="s">
        <v>42</v>
      </c>
      <c r="B124" s="35">
        <f>SUM(B125:B126)</f>
        <v>133054.80000000002</v>
      </c>
      <c r="C124" s="35">
        <f>SUM(C125:C126)</f>
        <v>133054.80000000002</v>
      </c>
      <c r="D124" s="35">
        <f t="shared" si="77"/>
        <v>133054.79593000002</v>
      </c>
      <c r="E124" s="35">
        <f t="shared" ref="E124:F124" si="174">SUM(E125:E126)</f>
        <v>130393.70000000001</v>
      </c>
      <c r="F124" s="35">
        <f t="shared" si="174"/>
        <v>2661.09593</v>
      </c>
      <c r="G124" s="35">
        <f t="shared" si="71"/>
        <v>133054.79593000002</v>
      </c>
      <c r="H124" s="35">
        <f t="shared" ref="H124:I124" si="175">SUM(H125:H126)</f>
        <v>130393.70000000001</v>
      </c>
      <c r="I124" s="35">
        <f t="shared" si="175"/>
        <v>2661.09593</v>
      </c>
      <c r="J124" s="35">
        <f t="shared" si="72"/>
        <v>0</v>
      </c>
      <c r="K124" s="35">
        <f t="shared" ref="K124:L124" si="176">SUM(K125:K126)</f>
        <v>0</v>
      </c>
      <c r="L124" s="35">
        <f t="shared" si="176"/>
        <v>0</v>
      </c>
      <c r="M124" s="45">
        <f t="shared" si="75"/>
        <v>0</v>
      </c>
      <c r="N124" s="35">
        <f t="shared" si="73"/>
        <v>0</v>
      </c>
      <c r="O124" s="35">
        <f t="shared" ref="O124:P124" si="177">SUM(O125:O126)</f>
        <v>0</v>
      </c>
      <c r="P124" s="35">
        <f t="shared" si="177"/>
        <v>0</v>
      </c>
      <c r="Q124" s="36">
        <f t="shared" si="144"/>
        <v>0</v>
      </c>
      <c r="R124" s="36">
        <f t="shared" si="74"/>
        <v>0</v>
      </c>
      <c r="S124" s="24">
        <f t="shared" si="76"/>
        <v>0</v>
      </c>
    </row>
    <row r="125" spans="1:19" ht="25.5" x14ac:dyDescent="0.25">
      <c r="A125" s="3" t="s">
        <v>130</v>
      </c>
      <c r="B125" s="39">
        <v>118303.20000000001</v>
      </c>
      <c r="C125" s="39">
        <v>118303.20000000001</v>
      </c>
      <c r="D125" s="39">
        <f t="shared" si="77"/>
        <v>118303.16327</v>
      </c>
      <c r="E125" s="39">
        <v>115937.1</v>
      </c>
      <c r="F125" s="39">
        <v>2366.0632700000001</v>
      </c>
      <c r="G125" s="39">
        <f t="shared" si="71"/>
        <v>118303.16327</v>
      </c>
      <c r="H125" s="39">
        <v>115937.1</v>
      </c>
      <c r="I125" s="39">
        <v>2366.0632700000001</v>
      </c>
      <c r="J125" s="39">
        <f t="shared" si="72"/>
        <v>0</v>
      </c>
      <c r="K125" s="39">
        <v>0</v>
      </c>
      <c r="L125" s="39">
        <v>0</v>
      </c>
      <c r="M125" s="40">
        <f t="shared" si="75"/>
        <v>0</v>
      </c>
      <c r="N125" s="39">
        <f t="shared" si="73"/>
        <v>0</v>
      </c>
      <c r="O125" s="39">
        <v>0</v>
      </c>
      <c r="P125" s="39">
        <v>0</v>
      </c>
      <c r="Q125" s="53">
        <f t="shared" si="144"/>
        <v>0</v>
      </c>
      <c r="R125" s="53">
        <f t="shared" si="74"/>
        <v>0</v>
      </c>
      <c r="S125" s="23">
        <f t="shared" si="76"/>
        <v>0</v>
      </c>
    </row>
    <row r="126" spans="1:19" ht="25.5" x14ac:dyDescent="0.25">
      <c r="A126" s="3" t="s">
        <v>131</v>
      </c>
      <c r="B126" s="39">
        <v>14751.6</v>
      </c>
      <c r="C126" s="39">
        <v>14751.6</v>
      </c>
      <c r="D126" s="39">
        <f t="shared" si="77"/>
        <v>14751.632660000001</v>
      </c>
      <c r="E126" s="39">
        <v>14456.6</v>
      </c>
      <c r="F126" s="39">
        <v>295.03266000000002</v>
      </c>
      <c r="G126" s="39">
        <f t="shared" si="71"/>
        <v>14751.632660000001</v>
      </c>
      <c r="H126" s="39">
        <v>14456.6</v>
      </c>
      <c r="I126" s="39">
        <v>295.03266000000002</v>
      </c>
      <c r="J126" s="39">
        <f t="shared" si="72"/>
        <v>0</v>
      </c>
      <c r="K126" s="39">
        <v>0</v>
      </c>
      <c r="L126" s="39">
        <v>0</v>
      </c>
      <c r="M126" s="40">
        <f t="shared" si="75"/>
        <v>0</v>
      </c>
      <c r="N126" s="39">
        <f t="shared" si="73"/>
        <v>0</v>
      </c>
      <c r="O126" s="39">
        <v>0</v>
      </c>
      <c r="P126" s="39">
        <v>0</v>
      </c>
      <c r="Q126" s="53">
        <f t="shared" si="144"/>
        <v>0</v>
      </c>
      <c r="R126" s="53">
        <f t="shared" si="74"/>
        <v>0</v>
      </c>
      <c r="S126" s="23">
        <f t="shared" si="76"/>
        <v>0</v>
      </c>
    </row>
    <row r="127" spans="1:19" ht="29.25" customHeight="1" x14ac:dyDescent="0.25">
      <c r="A127" s="5" t="s">
        <v>132</v>
      </c>
      <c r="B127" s="34">
        <f>B128+B131</f>
        <v>74261.3</v>
      </c>
      <c r="C127" s="34">
        <f>C128+C131</f>
        <v>74261.3</v>
      </c>
      <c r="D127" s="34">
        <f t="shared" si="77"/>
        <v>74261.3</v>
      </c>
      <c r="E127" s="34">
        <f t="shared" ref="E127:F127" si="178">E128+E131</f>
        <v>67536.3</v>
      </c>
      <c r="F127" s="34">
        <f t="shared" si="178"/>
        <v>6725</v>
      </c>
      <c r="G127" s="34">
        <f t="shared" si="71"/>
        <v>74261.3</v>
      </c>
      <c r="H127" s="34">
        <f t="shared" ref="H127:I127" si="179">H128+H131</f>
        <v>67536.3</v>
      </c>
      <c r="I127" s="34">
        <f t="shared" si="179"/>
        <v>6725</v>
      </c>
      <c r="J127" s="34">
        <f t="shared" si="72"/>
        <v>0</v>
      </c>
      <c r="K127" s="34">
        <f t="shared" ref="K127:L127" si="180">K128+K131</f>
        <v>0</v>
      </c>
      <c r="L127" s="34">
        <f t="shared" si="180"/>
        <v>0</v>
      </c>
      <c r="M127" s="44">
        <f t="shared" si="75"/>
        <v>0</v>
      </c>
      <c r="N127" s="34">
        <f t="shared" si="73"/>
        <v>0</v>
      </c>
      <c r="O127" s="34">
        <f t="shared" ref="O127:P127" si="181">O128+O131</f>
        <v>0</v>
      </c>
      <c r="P127" s="34">
        <f t="shared" si="181"/>
        <v>0</v>
      </c>
      <c r="Q127" s="34">
        <f t="shared" si="144"/>
        <v>0</v>
      </c>
      <c r="R127" s="34">
        <f t="shared" si="74"/>
        <v>0</v>
      </c>
      <c r="S127" s="22">
        <f t="shared" si="76"/>
        <v>0</v>
      </c>
    </row>
    <row r="128" spans="1:19" ht="25.5" x14ac:dyDescent="0.25">
      <c r="A128" s="2" t="s">
        <v>43</v>
      </c>
      <c r="B128" s="35">
        <f>SUM(B129:B130)</f>
        <v>68761.3</v>
      </c>
      <c r="C128" s="35">
        <f>SUM(C129:C130)</f>
        <v>68761.3</v>
      </c>
      <c r="D128" s="35">
        <f t="shared" si="77"/>
        <v>68761.3</v>
      </c>
      <c r="E128" s="35">
        <f t="shared" ref="E128:F128" si="182">SUM(E129:E130)</f>
        <v>67536.3</v>
      </c>
      <c r="F128" s="35">
        <f t="shared" si="182"/>
        <v>1225</v>
      </c>
      <c r="G128" s="35">
        <f t="shared" si="71"/>
        <v>68761.3</v>
      </c>
      <c r="H128" s="35">
        <f t="shared" ref="H128:I128" si="183">SUM(H129:H130)</f>
        <v>67536.3</v>
      </c>
      <c r="I128" s="35">
        <f t="shared" si="183"/>
        <v>1225</v>
      </c>
      <c r="J128" s="35">
        <f t="shared" si="72"/>
        <v>0</v>
      </c>
      <c r="K128" s="35">
        <f t="shared" ref="K128:L128" si="184">SUM(K129:K130)</f>
        <v>0</v>
      </c>
      <c r="L128" s="35">
        <f t="shared" si="184"/>
        <v>0</v>
      </c>
      <c r="M128" s="45">
        <f t="shared" si="75"/>
        <v>0</v>
      </c>
      <c r="N128" s="35">
        <f t="shared" si="73"/>
        <v>0</v>
      </c>
      <c r="O128" s="35">
        <f t="shared" ref="O128:P128" si="185">SUM(O129:O130)</f>
        <v>0</v>
      </c>
      <c r="P128" s="35">
        <f t="shared" si="185"/>
        <v>0</v>
      </c>
      <c r="Q128" s="36">
        <f t="shared" si="144"/>
        <v>0</v>
      </c>
      <c r="R128" s="36">
        <f t="shared" si="74"/>
        <v>0</v>
      </c>
      <c r="S128" s="24">
        <f t="shared" si="76"/>
        <v>0</v>
      </c>
    </row>
    <row r="129" spans="1:19" ht="102" customHeight="1" x14ac:dyDescent="0.25">
      <c r="A129" s="3" t="s">
        <v>133</v>
      </c>
      <c r="B129" s="39">
        <v>61249.5</v>
      </c>
      <c r="C129" s="39">
        <v>61249.5</v>
      </c>
      <c r="D129" s="39">
        <f t="shared" si="77"/>
        <v>61249.5</v>
      </c>
      <c r="E129" s="39">
        <v>60024.5</v>
      </c>
      <c r="F129" s="39">
        <v>1225</v>
      </c>
      <c r="G129" s="39">
        <f t="shared" si="71"/>
        <v>61249.5</v>
      </c>
      <c r="H129" s="39">
        <v>60024.5</v>
      </c>
      <c r="I129" s="39">
        <v>1225</v>
      </c>
      <c r="J129" s="39">
        <f t="shared" si="72"/>
        <v>0</v>
      </c>
      <c r="K129" s="39">
        <v>0</v>
      </c>
      <c r="L129" s="39">
        <v>0</v>
      </c>
      <c r="M129" s="40">
        <f t="shared" si="75"/>
        <v>0</v>
      </c>
      <c r="N129" s="39">
        <f t="shared" si="73"/>
        <v>0</v>
      </c>
      <c r="O129" s="39">
        <v>0</v>
      </c>
      <c r="P129" s="39">
        <v>0</v>
      </c>
      <c r="Q129" s="53">
        <f t="shared" si="144"/>
        <v>0</v>
      </c>
      <c r="R129" s="53">
        <f t="shared" si="74"/>
        <v>0</v>
      </c>
      <c r="S129" s="23">
        <f t="shared" si="76"/>
        <v>0</v>
      </c>
    </row>
    <row r="130" spans="1:19" ht="39.75" customHeight="1" x14ac:dyDescent="0.25">
      <c r="A130" s="3" t="s">
        <v>134</v>
      </c>
      <c r="B130" s="39">
        <v>7511.8</v>
      </c>
      <c r="C130" s="39">
        <v>7511.8</v>
      </c>
      <c r="D130" s="39">
        <f t="shared" si="77"/>
        <v>7511.8</v>
      </c>
      <c r="E130" s="39">
        <v>7511.8</v>
      </c>
      <c r="F130" s="39">
        <v>0</v>
      </c>
      <c r="G130" s="39">
        <f t="shared" ref="G130" si="186">H130+I130</f>
        <v>7511.8</v>
      </c>
      <c r="H130" s="39">
        <v>7511.8</v>
      </c>
      <c r="I130" s="39">
        <v>0</v>
      </c>
      <c r="J130" s="39">
        <f t="shared" ref="J130" si="187">K130+L130</f>
        <v>0</v>
      </c>
      <c r="K130" s="39">
        <v>0</v>
      </c>
      <c r="L130" s="39">
        <v>0</v>
      </c>
      <c r="M130" s="40">
        <f t="shared" ref="M130" si="188">J130/D130*100</f>
        <v>0</v>
      </c>
      <c r="N130" s="39">
        <f t="shared" ref="N130" si="189">O130+P130</f>
        <v>0</v>
      </c>
      <c r="O130" s="39">
        <v>0</v>
      </c>
      <c r="P130" s="39">
        <v>0</v>
      </c>
      <c r="Q130" s="53">
        <f t="shared" si="144"/>
        <v>0</v>
      </c>
      <c r="R130" s="53">
        <f t="shared" si="74"/>
        <v>0</v>
      </c>
      <c r="S130" s="23">
        <f t="shared" ref="S130:S132" si="190">N130/D130*100</f>
        <v>0</v>
      </c>
    </row>
    <row r="131" spans="1:19" ht="28.5" customHeight="1" x14ac:dyDescent="0.25">
      <c r="A131" s="13" t="s">
        <v>135</v>
      </c>
      <c r="B131" s="42">
        <f>SUM(B132)</f>
        <v>5500</v>
      </c>
      <c r="C131" s="42">
        <f>SUM(C132)</f>
        <v>5500</v>
      </c>
      <c r="D131" s="42">
        <f>E131+F131</f>
        <v>5500</v>
      </c>
      <c r="E131" s="42">
        <f t="shared" ref="E131:F131" si="191">SUM(E132)</f>
        <v>0</v>
      </c>
      <c r="F131" s="42">
        <f t="shared" si="191"/>
        <v>5500</v>
      </c>
      <c r="G131" s="42">
        <f>H131+I131</f>
        <v>5500</v>
      </c>
      <c r="H131" s="42">
        <f t="shared" ref="H131" si="192">SUM(H132)</f>
        <v>0</v>
      </c>
      <c r="I131" s="42">
        <f t="shared" ref="I131" si="193">SUM(I132)</f>
        <v>5500</v>
      </c>
      <c r="J131" s="42">
        <f>K131+L131</f>
        <v>0</v>
      </c>
      <c r="K131" s="42">
        <f t="shared" ref="K131" si="194">SUM(K132)</f>
        <v>0</v>
      </c>
      <c r="L131" s="42">
        <f t="shared" ref="L131" si="195">SUM(L132)</f>
        <v>0</v>
      </c>
      <c r="M131" s="43">
        <f t="shared" si="75"/>
        <v>0</v>
      </c>
      <c r="N131" s="42">
        <f>O131+P131</f>
        <v>0</v>
      </c>
      <c r="O131" s="42">
        <f t="shared" ref="O131" si="196">SUM(O132)</f>
        <v>0</v>
      </c>
      <c r="P131" s="42">
        <f t="shared" ref="P131" si="197">SUM(P132)</f>
        <v>0</v>
      </c>
      <c r="Q131" s="36">
        <f t="shared" si="144"/>
        <v>0</v>
      </c>
      <c r="R131" s="36">
        <f t="shared" si="74"/>
        <v>0</v>
      </c>
      <c r="S131" s="26">
        <f t="shared" si="190"/>
        <v>0</v>
      </c>
    </row>
    <row r="132" spans="1:19" ht="39" customHeight="1" x14ac:dyDescent="0.25">
      <c r="A132" s="3" t="s">
        <v>136</v>
      </c>
      <c r="B132" s="39">
        <v>5500</v>
      </c>
      <c r="C132" s="39">
        <v>5500</v>
      </c>
      <c r="D132" s="39">
        <f t="shared" si="77"/>
        <v>5500</v>
      </c>
      <c r="E132" s="39">
        <v>0</v>
      </c>
      <c r="F132" s="39">
        <v>5500</v>
      </c>
      <c r="G132" s="39">
        <f t="shared" ref="G132" si="198">H132+I132</f>
        <v>5500</v>
      </c>
      <c r="H132" s="39">
        <v>0</v>
      </c>
      <c r="I132" s="39">
        <v>5500</v>
      </c>
      <c r="J132" s="39">
        <f t="shared" ref="J132" si="199">K132+L132</f>
        <v>0</v>
      </c>
      <c r="K132" s="39">
        <v>0</v>
      </c>
      <c r="L132" s="39">
        <v>0</v>
      </c>
      <c r="M132" s="40">
        <f t="shared" si="75"/>
        <v>0</v>
      </c>
      <c r="N132" s="39">
        <f t="shared" ref="N132" si="200">O132+P132</f>
        <v>0</v>
      </c>
      <c r="O132" s="39">
        <v>0</v>
      </c>
      <c r="P132" s="39">
        <v>0</v>
      </c>
      <c r="Q132" s="53">
        <f t="shared" si="144"/>
        <v>0</v>
      </c>
      <c r="R132" s="53">
        <f t="shared" si="74"/>
        <v>0</v>
      </c>
      <c r="S132" s="23">
        <f t="shared" si="190"/>
        <v>0</v>
      </c>
    </row>
    <row r="133" spans="1:19" ht="25.5" x14ac:dyDescent="0.25">
      <c r="A133" s="5" t="s">
        <v>56</v>
      </c>
      <c r="B133" s="34">
        <f>B134</f>
        <v>473761</v>
      </c>
      <c r="C133" s="34">
        <f>C134</f>
        <v>473761</v>
      </c>
      <c r="D133" s="34">
        <f t="shared" si="77"/>
        <v>473761</v>
      </c>
      <c r="E133" s="34">
        <f t="shared" ref="E133:F134" si="201">E134</f>
        <v>431861</v>
      </c>
      <c r="F133" s="34">
        <f t="shared" si="201"/>
        <v>41900</v>
      </c>
      <c r="G133" s="34">
        <f t="shared" si="71"/>
        <v>473761</v>
      </c>
      <c r="H133" s="34">
        <f t="shared" ref="H133:I134" si="202">H134</f>
        <v>431861</v>
      </c>
      <c r="I133" s="34">
        <f t="shared" si="202"/>
        <v>41900</v>
      </c>
      <c r="J133" s="34">
        <f t="shared" si="72"/>
        <v>0</v>
      </c>
      <c r="K133" s="34">
        <f t="shared" ref="K133:L134" si="203">K134</f>
        <v>0</v>
      </c>
      <c r="L133" s="34">
        <f t="shared" si="203"/>
        <v>0</v>
      </c>
      <c r="M133" s="44">
        <f t="shared" si="75"/>
        <v>0</v>
      </c>
      <c r="N133" s="34">
        <f t="shared" si="73"/>
        <v>0</v>
      </c>
      <c r="O133" s="34">
        <f t="shared" ref="O133:P134" si="204">O134</f>
        <v>0</v>
      </c>
      <c r="P133" s="34">
        <f t="shared" si="204"/>
        <v>0</v>
      </c>
      <c r="Q133" s="34">
        <f t="shared" si="144"/>
        <v>0</v>
      </c>
      <c r="R133" s="34">
        <f t="shared" si="74"/>
        <v>0</v>
      </c>
      <c r="S133" s="22">
        <f t="shared" si="76"/>
        <v>0</v>
      </c>
    </row>
    <row r="134" spans="1:19" ht="28.5" customHeight="1" x14ac:dyDescent="0.25">
      <c r="A134" s="2" t="s">
        <v>44</v>
      </c>
      <c r="B134" s="35">
        <f>B135</f>
        <v>473761</v>
      </c>
      <c r="C134" s="35">
        <f>C135</f>
        <v>473761</v>
      </c>
      <c r="D134" s="35">
        <f t="shared" si="77"/>
        <v>473761</v>
      </c>
      <c r="E134" s="35">
        <f t="shared" si="201"/>
        <v>431861</v>
      </c>
      <c r="F134" s="35">
        <f t="shared" si="201"/>
        <v>41900</v>
      </c>
      <c r="G134" s="35">
        <f t="shared" si="71"/>
        <v>473761</v>
      </c>
      <c r="H134" s="35">
        <f t="shared" si="202"/>
        <v>431861</v>
      </c>
      <c r="I134" s="35">
        <f t="shared" si="202"/>
        <v>41900</v>
      </c>
      <c r="J134" s="35">
        <f t="shared" si="72"/>
        <v>0</v>
      </c>
      <c r="K134" s="35">
        <f t="shared" si="203"/>
        <v>0</v>
      </c>
      <c r="L134" s="35">
        <f t="shared" si="203"/>
        <v>0</v>
      </c>
      <c r="M134" s="45">
        <f t="shared" si="75"/>
        <v>0</v>
      </c>
      <c r="N134" s="35">
        <f t="shared" si="73"/>
        <v>0</v>
      </c>
      <c r="O134" s="35">
        <f t="shared" si="204"/>
        <v>0</v>
      </c>
      <c r="P134" s="35">
        <f t="shared" si="204"/>
        <v>0</v>
      </c>
      <c r="Q134" s="36">
        <f t="shared" si="144"/>
        <v>0</v>
      </c>
      <c r="R134" s="36">
        <f t="shared" si="74"/>
        <v>0</v>
      </c>
      <c r="S134" s="27">
        <f t="shared" si="76"/>
        <v>0</v>
      </c>
    </row>
    <row r="135" spans="1:19" ht="51" x14ac:dyDescent="0.25">
      <c r="A135" s="19" t="s">
        <v>137</v>
      </c>
      <c r="B135" s="48">
        <v>473761</v>
      </c>
      <c r="C135" s="48">
        <v>473761</v>
      </c>
      <c r="D135" s="48">
        <f t="shared" si="77"/>
        <v>473761</v>
      </c>
      <c r="E135" s="48">
        <v>431861</v>
      </c>
      <c r="F135" s="48">
        <v>41900</v>
      </c>
      <c r="G135" s="48">
        <f t="shared" si="71"/>
        <v>473761</v>
      </c>
      <c r="H135" s="48">
        <v>431861</v>
      </c>
      <c r="I135" s="48">
        <v>41900</v>
      </c>
      <c r="J135" s="48">
        <f t="shared" si="72"/>
        <v>0</v>
      </c>
      <c r="K135" s="48">
        <v>0</v>
      </c>
      <c r="L135" s="48">
        <v>0</v>
      </c>
      <c r="M135" s="49">
        <f t="shared" si="75"/>
        <v>0</v>
      </c>
      <c r="N135" s="48">
        <f t="shared" si="73"/>
        <v>0</v>
      </c>
      <c r="O135" s="48">
        <v>0</v>
      </c>
      <c r="P135" s="48">
        <v>0</v>
      </c>
      <c r="Q135" s="53">
        <f t="shared" si="144"/>
        <v>0</v>
      </c>
      <c r="R135" s="53">
        <f t="shared" si="74"/>
        <v>0</v>
      </c>
      <c r="S135" s="28">
        <f t="shared" si="76"/>
        <v>0</v>
      </c>
    </row>
    <row r="136" spans="1:19" ht="25.5" x14ac:dyDescent="0.25">
      <c r="A136" s="29" t="s">
        <v>57</v>
      </c>
      <c r="B136" s="50">
        <v>20981781.900290001</v>
      </c>
      <c r="C136" s="50">
        <f>C12+C31+C46+C69+C78+C93+C103+C115+C123+C127+C133</f>
        <v>19689455.000290003</v>
      </c>
      <c r="D136" s="50">
        <v>21938645.05085</v>
      </c>
      <c r="E136" s="50">
        <v>15435478</v>
      </c>
      <c r="F136" s="50">
        <v>6503167.0508500012</v>
      </c>
      <c r="G136" s="50">
        <v>17463222.239849996</v>
      </c>
      <c r="H136" s="50">
        <v>12364828.5</v>
      </c>
      <c r="I136" s="50">
        <v>5098393.7398500005</v>
      </c>
      <c r="J136" s="50">
        <v>454213.33698999998</v>
      </c>
      <c r="K136" s="50">
        <v>357841.34961000003</v>
      </c>
      <c r="L136" s="50">
        <v>96371.987380000006</v>
      </c>
      <c r="M136" s="50">
        <v>2.0703800801608838</v>
      </c>
      <c r="N136" s="50">
        <v>298081.16094000003</v>
      </c>
      <c r="O136" s="50">
        <v>284089.89468000003</v>
      </c>
      <c r="P136" s="50">
        <v>13991.26626</v>
      </c>
      <c r="Q136" s="34">
        <f t="shared" si="144"/>
        <v>-1292326.8999999985</v>
      </c>
      <c r="R136" s="34">
        <f t="shared" si="74"/>
        <v>-6.1592809711845149</v>
      </c>
      <c r="S136" s="30">
        <v>1.358703603841984</v>
      </c>
    </row>
    <row r="137" spans="1:19" x14ac:dyDescent="0.25">
      <c r="A137" s="16"/>
      <c r="B137" s="17"/>
      <c r="C137" s="17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</row>
    <row r="138" spans="1:19" x14ac:dyDescent="0.25">
      <c r="A138" s="15"/>
    </row>
    <row r="140" spans="1:19" x14ac:dyDescent="0.25">
      <c r="C140" s="18"/>
    </row>
  </sheetData>
  <mergeCells count="25">
    <mergeCell ref="A6:S6"/>
    <mergeCell ref="M1:S3"/>
    <mergeCell ref="A8:A10"/>
    <mergeCell ref="J9:J10"/>
    <mergeCell ref="K9:L9"/>
    <mergeCell ref="N9:N10"/>
    <mergeCell ref="O9:P9"/>
    <mergeCell ref="A4:S4"/>
    <mergeCell ref="A5:S5"/>
    <mergeCell ref="A7:S7"/>
    <mergeCell ref="B8:B10"/>
    <mergeCell ref="D8:F8"/>
    <mergeCell ref="G8:I8"/>
    <mergeCell ref="J8:L8"/>
    <mergeCell ref="M8:M10"/>
    <mergeCell ref="N8:P8"/>
    <mergeCell ref="C8:C10"/>
    <mergeCell ref="S8:S10"/>
    <mergeCell ref="D9:D10"/>
    <mergeCell ref="E9:F9"/>
    <mergeCell ref="G9:G10"/>
    <mergeCell ref="H9:I9"/>
    <mergeCell ref="Q8:R8"/>
    <mergeCell ref="Q9:Q10"/>
    <mergeCell ref="R9:R10"/>
  </mergeCells>
  <pageMargins left="0.39370078740157483" right="0.39370078740157483" top="0.98425196850393704" bottom="0.39370078740157483" header="0.31496062992125984" footer="0.31496062992125984"/>
  <pageSetup paperSize="9" scale="60" fitToHeight="0" orientation="landscape" r:id="rId1"/>
  <headerFooter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MAKET_GENERATOR&lt;/Code&gt;&#10;  &lt;ObjectCode&gt;MAKET_GENERATOR&lt;/ObjectCode&gt;&#10;  &lt;DocName&gt;Отчет о реализации региональных проектов (Мероприятия 2021)&lt;/DocName&gt;&#10;  &lt;VariantName&gt;Отчет о реализации региональных проектов (Мероприятия 2021)&lt;/VariantName&gt;&#10;  &lt;VariantLink&gt;1102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1E9F81-D1FE-4326-8EA4-D772726DE5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Пляскин Семен Геннадьевич</dc:creator>
  <cp:lastModifiedBy>Ольга Анатольевна Дутченко</cp:lastModifiedBy>
  <cp:lastPrinted>2022-02-14T03:29:07Z</cp:lastPrinted>
  <dcterms:created xsi:type="dcterms:W3CDTF">2021-04-07T03:44:12Z</dcterms:created>
  <dcterms:modified xsi:type="dcterms:W3CDTF">2022-02-14T03:29:29Z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реализации региональных проектов (Мероприятия 2021).xlsx</vt:lpwstr>
  </property>
  <property fmtid="{D5CDD505-2E9C-101B-9397-08002B2CF9AE}" pid="3" name="Название отчета">
    <vt:lpwstr>Отчет о реализации региональных проектов (Мероприятия 2021).xlsx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20.2.2923.1479711127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10.1.3.12</vt:lpwstr>
  </property>
  <property fmtid="{D5CDD505-2E9C-101B-9397-08002B2CF9AE}" pid="8" name="База">
    <vt:lpwstr>bud_2021</vt:lpwstr>
  </property>
  <property fmtid="{D5CDD505-2E9C-101B-9397-08002B2CF9AE}" pid="9" name="Пользователь">
    <vt:lpwstr>пляскин</vt:lpwstr>
  </property>
  <property fmtid="{D5CDD505-2E9C-101B-9397-08002B2CF9AE}" pid="10" name="Шаблон">
    <vt:lpwstr>np_po_merop.xlt</vt:lpwstr>
  </property>
  <property fmtid="{D5CDD505-2E9C-101B-9397-08002B2CF9AE}" pid="11" name="Локальная база">
    <vt:lpwstr>используется</vt:lpwstr>
  </property>
</Properties>
</file>